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ACKUP FILES\_Prace\2025\_Živnost\2025-002_LANDSCAPE 4U_rekonstrukce bytu Staropramenná\DSP_D.1.4b_ZTI\EDIT\"/>
    </mc:Choice>
  </mc:AlternateContent>
  <xr:revisionPtr revIDLastSave="0" documentId="13_ncr:1_{7C3241D2-6CCC-4082-9AC1-19688DE0B132}" xr6:coauthVersionLast="47" xr6:coauthVersionMax="47" xr10:uidLastSave="{00000000-0000-0000-0000-000000000000}"/>
  <bookViews>
    <workbookView xWindow="-23148" yWindow="-1044" windowWidth="23256" windowHeight="12576" tabRatio="658" activeTab="5" xr2:uid="{00000000-000D-0000-FFFF-FFFF00000000}"/>
  </bookViews>
  <sheets>
    <sheet name="Obecně poznámky" sheetId="23" r:id="rId1"/>
    <sheet name="Obecně k VV" sheetId="22" r:id="rId2"/>
    <sheet name="Rekapitulace" sheetId="24" r:id="rId3"/>
    <sheet name="VODA" sheetId="21" r:id="rId4"/>
    <sheet name="SK" sheetId="20" r:id="rId5"/>
    <sheet name="PLYN" sheetId="25" r:id="rId6"/>
  </sheets>
  <definedNames>
    <definedName name="client" localSheetId="3">#REF!</definedName>
    <definedName name="client">#REF!</definedName>
    <definedName name="client_doc_no" localSheetId="3">#REF!</definedName>
    <definedName name="client_doc_no">#REF!</definedName>
    <definedName name="client_proj_no" localSheetId="3">#REF!</definedName>
    <definedName name="client_proj_no">#REF!</definedName>
    <definedName name="company">#REF!</definedName>
    <definedName name="created">#REF!</definedName>
    <definedName name="doc_no">#REF!</definedName>
    <definedName name="file_index">#REF!</definedName>
    <definedName name="from">#REF!</definedName>
    <definedName name="issue_reason">#REF!</definedName>
    <definedName name="_xlnm.Print_Titles" localSheetId="5">PLYN!$1:$3</definedName>
    <definedName name="_xlnm.Print_Titles" localSheetId="4">SK!$1:$3</definedName>
    <definedName name="_xlnm.Print_Titles" localSheetId="3">VODA!$1:$3</definedName>
    <definedName name="_xlnm.Print_Area" localSheetId="1">'Obecně k VV'!$A$1:$A$27</definedName>
    <definedName name="_xlnm.Print_Area" localSheetId="2">Rekapitulace!$A$1:$C$14</definedName>
    <definedName name="_xlnm.Print_Area" localSheetId="4">SK!$A$1:$I$60</definedName>
    <definedName name="_xlnm.Print_Area" localSheetId="3">VODA!$A$1:$I$62</definedName>
    <definedName name="project">#REF!</definedName>
    <definedName name="project_no">#REF!</definedName>
    <definedName name="rev_status">#REF!</definedName>
    <definedName name="rev_status_iss">#REF!</definedName>
    <definedName name="revision">#REF!</definedName>
    <definedName name="title">#REF!</definedName>
    <definedName name="to">#REF!</definedName>
  </definedNames>
  <calcPr calcId="191029"/>
</workbook>
</file>

<file path=xl/calcChain.xml><?xml version="1.0" encoding="utf-8"?>
<calcChain xmlns="http://schemas.openxmlformats.org/spreadsheetml/2006/main">
  <c r="D18" i="21" l="1"/>
  <c r="D17" i="21"/>
  <c r="D9" i="21" s="1"/>
  <c r="D19" i="21"/>
  <c r="D21" i="21"/>
  <c r="D22" i="21"/>
  <c r="H37" i="21"/>
  <c r="H35" i="21"/>
  <c r="H27" i="21"/>
  <c r="H53" i="21"/>
  <c r="H52" i="21"/>
  <c r="H50" i="21"/>
  <c r="H51" i="21"/>
  <c r="H27" i="25"/>
  <c r="H26" i="25"/>
  <c r="H5" i="20"/>
  <c r="H50" i="20"/>
  <c r="H54" i="20"/>
  <c r="H53" i="20"/>
  <c r="H52" i="20"/>
  <c r="H51" i="20"/>
  <c r="H49" i="20"/>
  <c r="H30" i="20"/>
  <c r="H31" i="20"/>
  <c r="H24" i="20"/>
  <c r="H45" i="20"/>
  <c r="H44" i="20"/>
  <c r="H43" i="20"/>
  <c r="H42" i="20"/>
  <c r="H41" i="20"/>
  <c r="H40" i="20"/>
  <c r="H39" i="20"/>
  <c r="H38" i="20"/>
  <c r="H37" i="20"/>
  <c r="H35" i="20"/>
  <c r="H36" i="20"/>
  <c r="H34" i="20"/>
  <c r="H33" i="20"/>
  <c r="H32" i="20"/>
  <c r="H26" i="20"/>
  <c r="H25" i="20"/>
  <c r="H27" i="20"/>
  <c r="H28" i="20"/>
  <c r="H29" i="20"/>
  <c r="H14" i="20"/>
  <c r="H13" i="20"/>
  <c r="H12" i="20"/>
  <c r="H11" i="20"/>
  <c r="H10" i="20"/>
  <c r="H9" i="20"/>
  <c r="H8" i="20"/>
  <c r="H15" i="20"/>
  <c r="H20" i="25" l="1"/>
  <c r="H22" i="25"/>
  <c r="H21" i="25"/>
  <c r="H19" i="25"/>
  <c r="H16" i="25"/>
  <c r="H13" i="25"/>
  <c r="H29" i="25"/>
  <c r="H28" i="25"/>
  <c r="H39" i="25"/>
  <c r="H38" i="25"/>
  <c r="H37" i="25"/>
  <c r="H36" i="25"/>
  <c r="H35" i="25"/>
  <c r="H34" i="25"/>
  <c r="H33" i="25"/>
  <c r="H32" i="25"/>
  <c r="H31" i="25"/>
  <c r="H30" i="25"/>
  <c r="H23" i="25"/>
  <c r="H18" i="25"/>
  <c r="H17" i="25"/>
  <c r="H10" i="25"/>
  <c r="H9" i="25"/>
  <c r="H8" i="25"/>
  <c r="H28" i="21"/>
  <c r="D45" i="21"/>
  <c r="H15" i="25" l="1"/>
  <c r="H14" i="25"/>
  <c r="H39" i="21"/>
  <c r="H36" i="21"/>
  <c r="H34" i="21"/>
  <c r="H33" i="21"/>
  <c r="H30" i="21"/>
  <c r="H26" i="21"/>
  <c r="H38" i="21"/>
  <c r="H55" i="21"/>
  <c r="H56" i="21"/>
  <c r="H57" i="21"/>
  <c r="H58" i="21"/>
  <c r="H59" i="21"/>
  <c r="H60" i="21"/>
  <c r="H61" i="21"/>
  <c r="H62" i="21"/>
  <c r="H15" i="21"/>
  <c r="H14" i="21"/>
  <c r="H13" i="21"/>
  <c r="H54" i="21"/>
  <c r="H5" i="25" l="1"/>
  <c r="C9" i="24" s="1"/>
  <c r="H23" i="20"/>
  <c r="H17" i="20"/>
  <c r="H18" i="20"/>
  <c r="H19" i="20"/>
  <c r="H20" i="20"/>
  <c r="H55" i="20"/>
  <c r="H56" i="20"/>
  <c r="H57" i="20"/>
  <c r="H58" i="20"/>
  <c r="H59" i="20"/>
  <c r="H60" i="20"/>
  <c r="H46" i="20"/>
  <c r="H47" i="21"/>
  <c r="H42" i="21"/>
  <c r="H43" i="21"/>
  <c r="H46" i="21"/>
  <c r="H23" i="21"/>
  <c r="H16" i="20"/>
  <c r="H44" i="21" l="1"/>
  <c r="H45" i="21"/>
  <c r="H22" i="21"/>
  <c r="H21" i="21"/>
  <c r="H19" i="21"/>
  <c r="H18" i="21"/>
  <c r="H17" i="21"/>
  <c r="H9" i="21" l="1"/>
  <c r="D11" i="21"/>
  <c r="H11" i="21" s="1"/>
  <c r="D10" i="21"/>
  <c r="H10" i="21" s="1"/>
  <c r="H5" i="21" l="1"/>
  <c r="C5" i="24" s="1"/>
  <c r="C7" i="24" l="1"/>
  <c r="C11" i="24" s="1"/>
</calcChain>
</file>

<file path=xl/sharedStrings.xml><?xml version="1.0" encoding="utf-8"?>
<sst xmlns="http://schemas.openxmlformats.org/spreadsheetml/2006/main" count="335" uniqueCount="171">
  <si>
    <t>kpl</t>
  </si>
  <si>
    <t>ks</t>
  </si>
  <si>
    <t>m</t>
  </si>
  <si>
    <t>Spojovací, těsnící a montážní materiál</t>
  </si>
  <si>
    <t>Rozvody a izolace v objektu</t>
  </si>
  <si>
    <t>Spojovací, těsnící, montážní, kotvící a závěsný materiál</t>
  </si>
  <si>
    <t>Vedlejší rozpočtové náklady</t>
  </si>
  <si>
    <t>VÝKAZ VÝMĚR</t>
  </si>
  <si>
    <t>Položka</t>
  </si>
  <si>
    <t>Popis položky</t>
  </si>
  <si>
    <t>Měrná jednotka</t>
  </si>
  <si>
    <t>Množství</t>
  </si>
  <si>
    <t>Množství
dle dodavatele</t>
  </si>
  <si>
    <t>Jednotková
cena za
dodávku
bez DPH</t>
  </si>
  <si>
    <t>Jednotková
cena za
montaž
bez DPH</t>
  </si>
  <si>
    <t>Celková cena za dodávku včetně montáže
 bez DPH</t>
  </si>
  <si>
    <t>Poznámky</t>
  </si>
  <si>
    <t>Zkouška těsnosti splaškové kanalizace</t>
  </si>
  <si>
    <t>Doprava</t>
  </si>
  <si>
    <t>Přesuny hmot na stavbě</t>
  </si>
  <si>
    <t>Manuál pro obsluhu a údržbu (1-krát výtisk + 1-krát digitálně)</t>
  </si>
  <si>
    <t>Provozní řád (1-krát výtisk + 1-krát digitálně)</t>
  </si>
  <si>
    <t>Dokumentace skutečného provedení (1-krát výtisk + 1-krát digitálně)</t>
  </si>
  <si>
    <t>Ostatní předávací dokumentace (prohlášení, atesty, certifikáty, atd.)</t>
  </si>
  <si>
    <t xml:space="preserve">Ostatní výkazem výměr nezohledněné rozpočtové náklady </t>
  </si>
  <si>
    <t>VODOINSTALACE</t>
  </si>
  <si>
    <t>Tlaková zkouška rozvodů vody</t>
  </si>
  <si>
    <t xml:space="preserve">Tvarovky pro plastové potrubí </t>
  </si>
  <si>
    <t>DN25</t>
  </si>
  <si>
    <t>DN15</t>
  </si>
  <si>
    <t>DN20</t>
  </si>
  <si>
    <t>ø25x3,5mm (DN20)</t>
  </si>
  <si>
    <r>
      <t>ø</t>
    </r>
    <r>
      <rPr>
        <sz val="11"/>
        <rFont val="Arial"/>
        <family val="2"/>
        <charset val="238"/>
      </rPr>
      <t>32x4,4mm (DN25)</t>
    </r>
  </si>
  <si>
    <t>ø20x2,8mm (DN15)</t>
  </si>
  <si>
    <t>Rohový ventil se zpětnou klapkou DN15x3/4" (u pračky a myčky)</t>
  </si>
  <si>
    <t>Rohový ventil DN15x1/2" (příprava pro připojení dřezové baterie)</t>
  </si>
  <si>
    <t>a) Ceny dodávek a prací budou uvedeny bez DPH.</t>
  </si>
  <si>
    <t>b) Celková a pevná cena dodávek a prací je složena ze součtu přímých (pro jednotlivá zařízení) a ostatních vedlejších rozpočtových nákladů (VRN), které jsou uvedeny na jednotlicých listech výkazu materiálů.</t>
  </si>
  <si>
    <t xml:space="preserve">d) Součástí VRN budou také pomocné práce a konstrukce - např. lešení, přesuny hmot, atd., tzn. vše potřebné pro realizaci souboru v požadovaném rozsahu a kvalitě dle požadavku zadavatele, nejsou-li dodávkou jiné profese. </t>
  </si>
  <si>
    <t>e) Zhotovitel si vypracuje vlastní výrobní/dílenskou projektovou dokumentaci s montážní specifikace a potřebnými detaily v rámci na své náklady v rámci vlastní přípravy zakázky.</t>
  </si>
  <si>
    <t>f) Ostatní vedlejší rozpočtové náklady (VRN) zahrnují zejména - projektové práce (dokumentace skutečného provedení), inženýring, koordinace, zařízení staveniště, poplatky (DIR, pronájem pozemků, apod.), pojištění, režie, zkoušky, revize, atd., pokud je nezařizuje generální dodavatel stavby.</t>
  </si>
  <si>
    <t>g) V případě, že u položek ve výkazu výměr je uvedena poznámka "OPCE", pak je tato položka určena jako případně realizované řešení. Tyto položky jsou pro zhotovitele závazné a slouží zadavateli pro možnost volby zda budou skutečně realizovány. Zhotovitel tuto položku vyplní, je-li to požadováno zadavatelem a následně při provádění stavby musí být zadavatelem potvrzeno, že se dané položky budou realizovat v plném rozsahu.</t>
  </si>
  <si>
    <t>h) Ve výkazu výměr budou vyplněny všechny položky, všechny řádky a sloupce týkající se ocenění.</t>
  </si>
  <si>
    <t>l) Upozorňujeme, že nabídku lze odpovědně zpracovat na základě kompletní předložené dokumentace, tzn. příslušné textové a výkresové části.</t>
  </si>
  <si>
    <t>n) Požárně bezpečnostní řešení a opatření jsou nezbytnou součástí každého souboru - např. protipožární utěsnění prostupů, požární oddělení jednotlivých rozvodů a kabelů, použití zařízení, výrobků, rozvodů a kabelů, závěsů, podpor a spojovacího materiálu s protipožární odpovídající odolností musí splňovat jednotnost dle předpisů zadavatele nebo generálního dodavatele stavby. V rámci díla tak musí být garance jednotnosti provedení a systému protipožárních ucpávek, těsnění a obkladů zejména v prostupech stavebními konstrukcemi.</t>
  </si>
  <si>
    <t>c) Výkaz výměr není ani úplný, ani vyčerpávající. Je souhrnný, tzn. že poskytuje zadavateli i zhotoviteli ucelený přehled o rozsahu a ceně dodávek včetně prací. Dle tohoto výkazu bude stanovena celková a pevná cena dodávky a prací ve Smlouvě o dílo. Pokud zhotovilel shledá nezbytně nutným doplnit další položky do výkazu výměr, pak lze tak učinit bez souhlasu zadavatele. Na tuto skutečnost pak zhotovitel musí přehledně upozorní v průvodním dopise k nabídce. Do výkazu vyměr však zhotovitelem nebudou zaváděny další položky. Jiné nespecifikované dodávky a práce lze uvést do položky Ostatní výkazem výměr nespecifikované náklady u jednotivých zařízení a v průvodním textu k nabídce je zapotřebí dané projektem nespecifikované dodávky a práce podrobněji rozepsat. Další upřesnění viz. Technická zpráva, kapitola 9. Všeobecná ustanovení.</t>
  </si>
  <si>
    <t>i) Zhotovitel doplní do tabulky souhrnného výkazu výměr jednotkové ceny za "dodávky" a "montáže" včetně výpočtu celkové ceny. Zhotovitel je plně zodpovědný za vyplněná množství a cen i výpočty, které určí na základě textových a výkresových částí dokumentace. Nemůže tedy po uzavření Smlouvy o dílo uplatňovat "vícepráce" za případná navýšení množství dodávek a prací, která budou způsobena zhotovitelovým opomenutím ve výběrovém řízení. Případně doplní položek nebo množství viz bod c) výše.</t>
  </si>
  <si>
    <t>j) Při zpracovávání nabídky a vyplňování výkazu výměr musí zhotovitel zahrnout použití (dodávky a práce) veškerých materiálů, výrobků a zařízení
(včetně přípomocí a pomocných konstrukcí nejsou-li dodávkou stavby nebo jiné profese), které lze považovat za účelné, potřebné nebo nezbytné
pro zajištění realizace příslušného souboru díla s ohledem na požadovanou kvalitu, rozsah, funkčnost, předpokládaný provoz, charakter a účel
souboru či díla.</t>
  </si>
  <si>
    <t>k) Veškeré položky ve výkazu výměr jsou vykázány jako „čisté výměry“, které jsou převážně generovány z návrhového softwaru, které mohou být nepřesné vzhledem k programátorským chybám nebo jiným nedostatkům daného softwaru. Tudíž je nutné, aby si každý případný zhotovitel překontroloval jednotlivé položky a jejich množství měrných jednotek dle textové a výkresové části dokumentace.</t>
  </si>
  <si>
    <t>Armatury u zařizovcích předmětů a vybavení
(přesné typy musí být odsouhlaseny architektem nebo investorem)</t>
  </si>
  <si>
    <t>Zařizovací předměty a příslušenství
(přesné typy musí být odsouhlaseny architektem nebo investorem)</t>
  </si>
  <si>
    <t xml:space="preserve">vztahují.  </t>
  </si>
  <si>
    <t xml:space="preserve">a montážního materiálu, tak, aby celé zařízení bylo funkční a splňovalo všechny předpisy, které se na ně </t>
  </si>
  <si>
    <t>4) Dodávky a montáže uvedené v nabídce musí být, včetně veškerého souvisejícího doplňkového, podružného</t>
  </si>
  <si>
    <t xml:space="preserve">dodávky a montáže (včetně údajů o podmínkách a úhradě licencí potřebných SW). </t>
  </si>
  <si>
    <t>3) Každá uchazečem vyplněná položka musí obsahovat veškeré technicky a logicky dovoditélné součástí</t>
  </si>
  <si>
    <t xml:space="preserve">a montáž. </t>
  </si>
  <si>
    <t xml:space="preserve">2) Součástí nabídkové ceny musí být veškeré náklady, aby cena byla konečná a zahrnovala celou dodávku </t>
  </si>
  <si>
    <t>Tabulka zařízení, Výkaz výměr včetně všech výkresů.</t>
  </si>
  <si>
    <t xml:space="preserve">1) Při zpracování nabídky je nutné využít všech částí (dílů) projektové dokumnetace, tj. Technická zpráva, </t>
  </si>
  <si>
    <t xml:space="preserve">Při vyplňování výkazu výměr je nutné respektovat dále uvedené pokyny: </t>
  </si>
  <si>
    <t>projektu včetně projektů ostatních profesí jde k tíží vybraného dodavatele.</t>
  </si>
  <si>
    <t xml:space="preserve">Rovněž musí zajistit případné úpravy v projektech navazujících profesí včetně koordinace. Zhotovení úprav </t>
  </si>
  <si>
    <t xml:space="preserve">odpovědnost za správnost náhrady s odpovídajícími nebo kvalitnějšími parametry než je referenční výrobek. </t>
  </si>
  <si>
    <t xml:space="preserve">použít jiných kvalitativně a technicky obdobných nebo kvalitnějších řešení nebo výrobků. Přejímá však </t>
  </si>
  <si>
    <t>výrobek nebo řešení, které určují nejnižší a srovnatelný standard kvality. Zpracovatel nabídky má v tomto případě</t>
  </si>
  <si>
    <t>nebo označení původu, jedná se ve smyslu zákona č.134/2016 Sb.(§89,odst. 6), o referenční resp. srovnatelný</t>
  </si>
  <si>
    <t>organizační složku za příznačné, patenty na vynálezy, užitné vzory, průmyslové vzory, ochranné známky</t>
  </si>
  <si>
    <t xml:space="preserve">názvy nebo jména a příjmení, specifická označení zboží a služeb, které platí pro určitou osobu, popřípadě její </t>
  </si>
  <si>
    <t xml:space="preserve">V případě, že jsou v projekové dokumentaci uvedeny u navrhovaných výrobků a řešení odkazy na obchodní firmy, </t>
  </si>
  <si>
    <t>se zákonem č.134/2016 Sb. a následných změn.</t>
  </si>
  <si>
    <t xml:space="preserve">Výkazu výměr (též Soupis prací a dodávek, Specifikace materiálů, Výkaz  materiálů, apod.)  je zpracován v souladu </t>
  </si>
  <si>
    <t>OBECNÉ POZNÁMKY</t>
  </si>
  <si>
    <t>Poznámky:</t>
  </si>
  <si>
    <t>Dodávka a montáž celkem bez DPH</t>
  </si>
  <si>
    <t>Název</t>
  </si>
  <si>
    <t>Označení</t>
  </si>
  <si>
    <t>REKAPITULACE</t>
  </si>
  <si>
    <t>Kulový kohout závitový DN20 bez vypouštění</t>
  </si>
  <si>
    <t>Měděné potrubí ø22x1,0mm (DN20)</t>
  </si>
  <si>
    <t>Tvarovky pro měděné potrubí DN20</t>
  </si>
  <si>
    <t>Tvarovky pro měděné potrubí DN15</t>
  </si>
  <si>
    <t>Spojovací, těsnící, montážní a závěsný materiál</t>
  </si>
  <si>
    <t>Vodoinstalace</t>
  </si>
  <si>
    <t>Plynoinstalce</t>
  </si>
  <si>
    <t>Splašková kanalizace</t>
  </si>
  <si>
    <t>SPLAŠKOVÁ KANALIZACE</t>
  </si>
  <si>
    <t>OBECNĚ K VÝKAZU VÝMĚR</t>
  </si>
  <si>
    <t>PLYNOINSTALACE</t>
  </si>
  <si>
    <t>Odvod a ekologická likvidace demontovaných zařízení, rozvodů, komponentů, atd.</t>
  </si>
  <si>
    <t>Tlaková zkouška</t>
  </si>
  <si>
    <t>Napouštění rozvodů</t>
  </si>
  <si>
    <t>Výchozí kontrola a revize</t>
  </si>
  <si>
    <t>Kulový kohout závitový DN15</t>
  </si>
  <si>
    <t>Kulový kohout závitový DN25</t>
  </si>
  <si>
    <t>Měděné potrubí ø18x1,0mm (DN15)</t>
  </si>
  <si>
    <t>Měděné potrubí ø28x1,0mm (DN25)</t>
  </si>
  <si>
    <t>Tvarovky pro měděné potrubí DN25</t>
  </si>
  <si>
    <t>Ocelové potrubí DN25/200 (chránička pro měděné potrubí DN20)</t>
  </si>
  <si>
    <t>Ocelové potrubí DN32/750mm (chránička pro měděné potrubí DN25)</t>
  </si>
  <si>
    <t>Ocelové potrubí DN20/200 (chránička pro měděné potrubí DN15)</t>
  </si>
  <si>
    <t>Ocelové potrubí DN32/250mm (chránička pro měděné potrubí DN25)</t>
  </si>
  <si>
    <t>Armatury v rozvodu</t>
  </si>
  <si>
    <t>Set obsahující podomítkový systém pro zazdění včetně závěsného klozetu, sedátka s poklopem, dvojitého  splachovacího tlačítka viz. list standardů (např. závěsný WC set VitrA k zazdění + WC VitrA Nuo SIKOVIZNUO680)</t>
  </si>
  <si>
    <t>Skříňka s umyvadlem 65x43x62,2cm viz. list standardů (např. Jika Cube)</t>
  </si>
  <si>
    <t>OPCE</t>
  </si>
  <si>
    <t>Vtok (např. HL 20) včetně závitového přechodu (např. HL 12.3)</t>
  </si>
  <si>
    <t>Obdélníková akrylátová vana 1700x750mm viz. list standardů (např. Duravit
D-Code)</t>
  </si>
  <si>
    <t>Zápachová uzávěra umyvadlová (např. A434)</t>
  </si>
  <si>
    <t>Zápachová uzávěra s přivzdušněním (např. APS5)</t>
  </si>
  <si>
    <t>Zápachová uzávěra pro odvod kondenzátu (např. AKS3)</t>
  </si>
  <si>
    <t>Neutralizační box včetně granulátu (SANIBROY SFA SANINEUTRAL)</t>
  </si>
  <si>
    <t>Skládací třídílná vanová zástěna 140x115 cm (např. Ravak Supernova)</t>
  </si>
  <si>
    <t>Výpust umyvadlová (např. A390)</t>
  </si>
  <si>
    <t>Odvod a ekologická likvidace demontovaných zařízovacích předmětů, rozvodů, komponentů, atd.</t>
  </si>
  <si>
    <t>Demontáž původních rozvodů plynu od plynoměru až ke spotřebičům v bytě včetně plynových topidel</t>
  </si>
  <si>
    <t>Potrubí a tvarovky</t>
  </si>
  <si>
    <t>Přímá trouba DN110</t>
  </si>
  <si>
    <t>Přímá trouba DN75</t>
  </si>
  <si>
    <t>Jednoduchá odbočka DN110/DN110-45°</t>
  </si>
  <si>
    <t>Jednoduchá odbočka DN110/DN50-45°</t>
  </si>
  <si>
    <t>Jednoduchá odbočka DN75/DN50-45°</t>
  </si>
  <si>
    <t>Redukce nesouosá DN75/DN50</t>
  </si>
  <si>
    <t>Koleno DN75-45°</t>
  </si>
  <si>
    <t>Přímá trouba DN50</t>
  </si>
  <si>
    <t>Jednoduchá odbočka DN50/DN50-45°</t>
  </si>
  <si>
    <t>Koleno DN50-87,5°</t>
  </si>
  <si>
    <t>Koleno DN50-45°</t>
  </si>
  <si>
    <t>Redukce nesouosá DN50/DN40</t>
  </si>
  <si>
    <t>Přímá trouba DN40</t>
  </si>
  <si>
    <t>Koleno DN40-87,5°</t>
  </si>
  <si>
    <t>Gumová těsnící mažeta DN50/DN40</t>
  </si>
  <si>
    <t>Gumová těsnící mažeta DN50/DN32</t>
  </si>
  <si>
    <t>Potrubní rozvody</t>
  </si>
  <si>
    <t>Jednoduchá odbočka DN110/DN110-67,5°</t>
  </si>
  <si>
    <t>Demontáž části původního svislého potrubí včetně odboček</t>
  </si>
  <si>
    <t>Koleno DN110-87,5°</t>
  </si>
  <si>
    <t>Koleno DN110-45°</t>
  </si>
  <si>
    <t>Koleno DN110-30°</t>
  </si>
  <si>
    <t>Dvouhrdlová spojka DN110</t>
  </si>
  <si>
    <t>Redukce nesouosá DN110/DN75</t>
  </si>
  <si>
    <t>Přesuvka DN110</t>
  </si>
  <si>
    <t>Demontáž původního potrubí splaškové kanalizace v bytě po svislé potrubí včetně zařizovacích předmětů</t>
  </si>
  <si>
    <t>Prozatimní zaslepení volného závitu kohoutu na bytovém rozvodu (před montáží plynoměru)</t>
  </si>
  <si>
    <t>Prozatimní zaslepení volného závitu kohoutu realizovaného jako příprava pro  plynovou desku/troubu nebo kombinovaný sporák</t>
  </si>
  <si>
    <t>Universalní odpadní a přetoková armatura (např. Duravit č. 790225)</t>
  </si>
  <si>
    <t>Universalní nohy pro vanu (např. Duravit č. 790127)</t>
  </si>
  <si>
    <t>Demontáž původního potrubí splaškové kanalizace v komoře včetně zařizovacího předmětu a zaslepení dále nepoužívaného potrubí</t>
  </si>
  <si>
    <t>Demontáž původního potrubí vodoinstalce včetně zásobníkového ohřívače, vodoměru a uzavíracího kohoutu</t>
  </si>
  <si>
    <t>Vypuštění vody z potrubí</t>
  </si>
  <si>
    <t>Zpětná montáž vodoměru</t>
  </si>
  <si>
    <t>Proplach a napouštění rozvodů vody</t>
  </si>
  <si>
    <t>Armatury v komoře</t>
  </si>
  <si>
    <t>Armatury u kotle</t>
  </si>
  <si>
    <t>Rohový ventil DN15x3/8" (u umyvadla)</t>
  </si>
  <si>
    <t>Odvod a ekologická likvidace demontovaných zařízení, rozvodů, armatur, izolací, atd.</t>
  </si>
  <si>
    <t>Stojánková páková umyvadlová baterie bez výpusti viz. list standardů (např. SATBSMOOD271) včetně dvou opletených hadiček</t>
  </si>
  <si>
    <t>Redukční ventil DN15 s manometrem (např. HONEYWELL D06F-1/2AM)</t>
  </si>
  <si>
    <t>Zpětná klapka DN15</t>
  </si>
  <si>
    <t>Kulový kohout závitový DN15 bez vypouštění</t>
  </si>
  <si>
    <t>Kulový kohout závitový DN15 s vypouštěním</t>
  </si>
  <si>
    <t xml:space="preserve">Vypouštěcí kulový kohout DN15 s hadicovou vývodkou </t>
  </si>
  <si>
    <t>Kulový kohout závitový DN20 s vypouštěním</t>
  </si>
  <si>
    <t>Zpětná klapka DN20</t>
  </si>
  <si>
    <t>Třícestný směšovací termostatický ventil DN20 s vnějšími závity a adaptéry včetně zpětných klapek pro teplou i studenou vodu, rozsah teplot 45 až 65°(např. ESBE VTA522)</t>
  </si>
  <si>
    <t>Izolace z pěnového polyetylenu s uzavřenou buněčnou strukturou tl. 20mm (např. Mirelon) pro plastové potrubí se studenou vodou</t>
  </si>
  <si>
    <r>
      <t xml:space="preserve">Součástí souhrnného výkazů výměr jsou:
    1) </t>
    </r>
    <r>
      <rPr>
        <b/>
        <sz val="9"/>
        <color indexed="8"/>
        <rFont val="Arial"/>
        <family val="2"/>
        <charset val="238"/>
      </rPr>
      <t>Obecné poznámky</t>
    </r>
    <r>
      <rPr>
        <sz val="9"/>
        <color indexed="8"/>
        <rFont val="Arial"/>
        <family val="2"/>
        <charset val="238"/>
      </rPr>
      <t xml:space="preserve"> (samostatný list)</t>
    </r>
    <r>
      <rPr>
        <b/>
        <sz val="9"/>
        <color indexed="8"/>
        <rFont val="Arial"/>
        <family val="2"/>
        <charset val="238"/>
      </rPr>
      <t xml:space="preserve">
    </t>
    </r>
    <r>
      <rPr>
        <sz val="9"/>
        <color indexed="8"/>
        <rFont val="Arial"/>
        <family val="2"/>
        <charset val="238"/>
      </rPr>
      <t xml:space="preserve">2) </t>
    </r>
    <r>
      <rPr>
        <b/>
        <sz val="9"/>
        <color indexed="8"/>
        <rFont val="Arial"/>
        <family val="2"/>
        <charset val="238"/>
      </rPr>
      <t xml:space="preserve">Obecně k výkazu výměr </t>
    </r>
    <r>
      <rPr>
        <sz val="9"/>
        <color indexed="8"/>
        <rFont val="Arial"/>
        <family val="2"/>
        <charset val="238"/>
      </rPr>
      <t xml:space="preserve">(samostatný list)
    3) </t>
    </r>
    <r>
      <rPr>
        <b/>
        <sz val="9"/>
        <color indexed="8"/>
        <rFont val="Arial"/>
        <family val="2"/>
        <charset val="238"/>
      </rPr>
      <t>Přímých a vedlejších položek rozpočtových nákladů</t>
    </r>
    <r>
      <rPr>
        <sz val="9"/>
        <color indexed="8"/>
        <rFont val="Arial"/>
        <family val="2"/>
        <charset val="238"/>
      </rPr>
      <t xml:space="preserve"> jednoltivých profesních částí (samostatné listy)
V případě, že nemáte k dipozici některé části souhrnného výkazu výměr, tak si je vyžádejte u generálního dodavatele. </t>
    </r>
  </si>
  <si>
    <t>Plastové potrubí  PPR - PN16 (S3,2)</t>
  </si>
  <si>
    <t>Izolace z pěnového polyetylenu s uzavřenou buněčnou strukturou tl. 13mm (např. Mirelon) pro plastové potrubí s teplou vodu</t>
  </si>
  <si>
    <t>Vanová nástěnná páková baterie s roztečí 150mm s přepínačem
včetně sprchového setu viz. list standardů (např. RAV SLEZÁK Colorado včetně CO154.5/1)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</si>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</sst>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#,##0.\-\ "/>
    <numFmt numFmtId="167" formatCode="_-* #,##0\ _K_č_s_-;\-* #,##0\ _K_č_s_-;_-* &quot;-&quot;\ _K_č_s_-;_-@_-"/>
    <numFmt numFmtId="168" formatCode="_-* #,##0.00\ _K_č_s_-;\-* #,##0.00\ _K_č_s_-;_-* &quot;-&quot;??\ _K_č_s_-;_-@_-"/>
    <numFmt numFmtId="169" formatCode="_-* #,##0\ &quot;Kčs&quot;_-;\-* #,##0\ &quot;Kčs&quot;_-;_-* &quot;-&quot;\ &quot;Kčs&quot;_-;_-@_-"/>
    <numFmt numFmtId="170" formatCode="_-* #,##0.00\ &quot;Kčs&quot;_-;\-* #,##0.00\ &quot;Kčs&quot;_-;_-* &quot;-&quot;??\ &quot;Kčs&quot;_-;_-@_-"/>
    <numFmt numFmtId="171" formatCode="_-* #,##0.00\ _K_č_-;\-* #,##0.00\ _K_č_-;_-* \-??\ _K_č_-;_-@_-"/>
    <numFmt numFmtId="172" formatCode="_-* #,##0.00&quot; Kč&quot;_-;\-* #,##0.00&quot; Kč&quot;_-;_-* \-??&quot; Kč&quot;_-;_-@_-"/>
    <numFmt numFmtId="173" formatCode="\ General"/>
    <numFmt numFmtId="174" formatCode="_-&quot;Ł&quot;* #,##0_-;\-&quot;Ł&quot;* #,##0_-;_-&quot;Ł&quot;* &quot;-&quot;_-;_-@_-"/>
    <numFmt numFmtId="175" formatCode="_-&quot;Ł&quot;* #,##0.00_-;\-&quot;Ł&quot;* #,##0.00_-;_-&quot;Ł&quot;* &quot;-&quot;??_-;_-@_-"/>
    <numFmt numFmtId="176" formatCode="#,##0\ &quot;Kč&quot;"/>
    <numFmt numFmtId="177" formatCode="000\ 00"/>
  </numFmts>
  <fonts count="41">
    <font>
      <sz val="11"/>
      <name val="Arial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b/>
      <u/>
      <sz val="12"/>
      <name val="Arial CE"/>
      <charset val="238"/>
    </font>
    <font>
      <sz val="8"/>
      <name val="Trebuchet MS"/>
      <family val="2"/>
    </font>
    <font>
      <sz val="10"/>
      <name val="Arial"/>
      <family val="2"/>
      <charset val="1"/>
    </font>
    <font>
      <sz val="8"/>
      <name val="MS Sans Serif"/>
      <family val="2"/>
      <charset val="1"/>
    </font>
    <font>
      <sz val="8"/>
      <name val="MS Sans Serif"/>
      <family val="2"/>
      <charset val="238"/>
    </font>
    <font>
      <sz val="11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name val="Helv"/>
      <charset val="238"/>
    </font>
    <font>
      <u/>
      <sz val="7.5"/>
      <color indexed="12"/>
      <name val="Arial CE"/>
      <charset val="238"/>
    </font>
    <font>
      <u/>
      <sz val="11"/>
      <color theme="10"/>
      <name val="Calibri"/>
      <family val="2"/>
    </font>
    <font>
      <b/>
      <sz val="12"/>
      <name val="Times CE"/>
      <family val="1"/>
      <charset val="238"/>
    </font>
    <font>
      <b/>
      <sz val="10"/>
      <color indexed="9"/>
      <name val="Arial CE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</font>
    <font>
      <shadow/>
      <sz val="12"/>
      <name val="Times CE"/>
      <family val="1"/>
      <charset val="238"/>
    </font>
    <font>
      <sz val="10"/>
      <name val="MS Sans Serif"/>
      <family val="2"/>
      <charset val="238"/>
    </font>
    <font>
      <sz val="10"/>
      <name val="Helv"/>
    </font>
    <font>
      <b/>
      <sz val="10"/>
      <name val="Arial CE"/>
      <charset val="238"/>
    </font>
    <font>
      <sz val="11"/>
      <name val="Arial CE"/>
      <charset val="238"/>
    </font>
    <font>
      <b/>
      <i/>
      <u/>
      <sz val="11"/>
      <name val="Arial CE"/>
      <charset val="238"/>
    </font>
    <font>
      <b/>
      <sz val="22"/>
      <name val="Arial"/>
      <family val="2"/>
      <charset val="238"/>
    </font>
    <font>
      <b/>
      <i/>
      <sz val="11"/>
      <name val="Arial CE"/>
      <charset val="238"/>
    </font>
    <font>
      <b/>
      <sz val="11"/>
      <name val="Arial CE"/>
      <charset val="238"/>
    </font>
    <font>
      <sz val="12"/>
      <name val="Arial CE"/>
    </font>
    <font>
      <b/>
      <sz val="22"/>
      <name val="Arial CE"/>
      <family val="2"/>
      <charset val="238"/>
    </font>
    <font>
      <b/>
      <sz val="12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2"/>
      <name val="Arial CE"/>
      <charset val="238"/>
    </font>
    <font>
      <u/>
      <sz val="11"/>
      <color indexed="12"/>
      <name val="Arial CE"/>
      <charset val="238"/>
    </font>
    <font>
      <sz val="11"/>
      <color indexed="8"/>
      <name val="Arial CE"/>
      <charset val="238"/>
    </font>
    <font>
      <sz val="11"/>
      <name val="Helv"/>
    </font>
    <font>
      <b/>
      <sz val="11"/>
      <name val="Arial CE"/>
      <family val="2"/>
      <charset val="238"/>
    </font>
    <font>
      <b/>
      <u/>
      <sz val="1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2"/>
        <bgColor indexed="3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3">
    <xf numFmtId="0" fontId="0" fillId="0" borderId="0"/>
    <xf numFmtId="0" fontId="6" fillId="0" borderId="0"/>
    <xf numFmtId="0" fontId="3" fillId="0" borderId="0"/>
    <xf numFmtId="0" fontId="1" fillId="0" borderId="0"/>
    <xf numFmtId="0" fontId="8" fillId="0" borderId="0"/>
    <xf numFmtId="0" fontId="9" fillId="0" borderId="0">
      <alignment vertical="top" wrapText="1"/>
      <protection locked="0"/>
    </xf>
    <xf numFmtId="0" fontId="3" fillId="0" borderId="0"/>
    <xf numFmtId="0" fontId="10" fillId="0" borderId="0">
      <alignment vertical="top" wrapText="1"/>
      <protection locked="0"/>
    </xf>
    <xf numFmtId="0" fontId="1" fillId="0" borderId="0"/>
    <xf numFmtId="0" fontId="6" fillId="0" borderId="0"/>
    <xf numFmtId="0" fontId="6" fillId="0" borderId="0"/>
    <xf numFmtId="0" fontId="6" fillId="0" borderId="0"/>
    <xf numFmtId="165" fontId="1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66" fontId="5" fillId="0" borderId="2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3" fillId="0" borderId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4" fillId="0" borderId="2">
      <alignment horizontal="right"/>
    </xf>
    <xf numFmtId="44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3" fillId="0" borderId="0" applyFill="0" applyBorder="0" applyAlignment="0" applyProtection="0"/>
    <xf numFmtId="172" fontId="3" fillId="0" borderId="0" applyFill="0" applyBorder="0" applyAlignment="0" applyProtection="0"/>
    <xf numFmtId="172" fontId="2" fillId="0" borderId="0" applyFill="0" applyBorder="0" applyAlignment="0" applyProtection="0"/>
    <xf numFmtId="172" fontId="3" fillId="0" borderId="0" applyFill="0" applyBorder="0" applyAlignment="0" applyProtection="0"/>
    <xf numFmtId="0" fontId="17" fillId="0" borderId="0"/>
    <xf numFmtId="0" fontId="18" fillId="2" borderId="2"/>
    <xf numFmtId="0" fontId="18" fillId="3" borderId="3"/>
    <xf numFmtId="0" fontId="19" fillId="0" borderId="1" applyBorder="0" applyAlignment="0">
      <alignment horizontal="center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" fillId="0" borderId="0"/>
    <xf numFmtId="0" fontId="11" fillId="0" borderId="0"/>
    <xf numFmtId="0" fontId="2" fillId="0" borderId="0"/>
    <xf numFmtId="0" fontId="3" fillId="0" borderId="0"/>
    <xf numFmtId="0" fontId="4" fillId="0" borderId="0"/>
    <xf numFmtId="0" fontId="20" fillId="0" borderId="0"/>
    <xf numFmtId="0" fontId="3" fillId="0" borderId="0"/>
    <xf numFmtId="0" fontId="3" fillId="0" borderId="0"/>
    <xf numFmtId="0" fontId="3" fillId="0" borderId="0"/>
    <xf numFmtId="49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" fillId="0" borderId="0"/>
    <xf numFmtId="173" fontId="12" fillId="0" borderId="2">
      <alignment horizontal="left" wrapText="1"/>
    </xf>
    <xf numFmtId="173" fontId="4" fillId="0" borderId="2">
      <alignment horizontal="left" wrapText="1"/>
    </xf>
    <xf numFmtId="0" fontId="21" fillId="0" borderId="0">
      <alignment wrapText="1"/>
    </xf>
    <xf numFmtId="9" fontId="3" fillId="0" borderId="0" applyFont="0" applyFill="0" applyBorder="0" applyAlignment="0" applyProtection="0"/>
    <xf numFmtId="1" fontId="2" fillId="0" borderId="0">
      <alignment horizontal="center" vertical="center"/>
      <protection locked="0"/>
    </xf>
    <xf numFmtId="0" fontId="22" fillId="0" borderId="0"/>
    <xf numFmtId="0" fontId="23" fillId="0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5" fillId="0" borderId="0"/>
    <xf numFmtId="0" fontId="3" fillId="0" borderId="0"/>
    <xf numFmtId="0" fontId="3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31" fillId="0" borderId="0" xfId="78" applyFont="1" applyAlignment="1">
      <alignment horizontal="center"/>
    </xf>
    <xf numFmtId="0" fontId="31" fillId="0" borderId="0" xfId="78" applyFont="1"/>
    <xf numFmtId="0" fontId="25" fillId="0" borderId="0" xfId="79"/>
    <xf numFmtId="0" fontId="32" fillId="0" borderId="0" xfId="80" applyFont="1" applyAlignment="1">
      <alignment horizontal="center" shrinkToFit="1"/>
    </xf>
    <xf numFmtId="0" fontId="5" fillId="0" borderId="0" xfId="68" applyFont="1" applyAlignment="1">
      <alignment horizontal="left" vertical="top" wrapText="1" shrinkToFit="1"/>
    </xf>
    <xf numFmtId="0" fontId="5" fillId="0" borderId="0" xfId="81" applyFont="1" applyAlignment="1">
      <alignment wrapText="1"/>
    </xf>
    <xf numFmtId="177" fontId="25" fillId="0" borderId="0" xfId="79" applyNumberFormat="1"/>
    <xf numFmtId="49" fontId="25" fillId="0" borderId="0" xfId="79" applyNumberFormat="1" applyAlignment="1">
      <alignment horizontal="center"/>
    </xf>
    <xf numFmtId="0" fontId="29" fillId="0" borderId="0" xfId="0" applyFont="1" applyProtection="1">
      <protection hidden="1"/>
    </xf>
    <xf numFmtId="49" fontId="28" fillId="0" borderId="0" xfId="0" applyNumberFormat="1" applyFont="1" applyAlignment="1" applyProtection="1">
      <alignment horizontal="center"/>
      <protection hidden="1"/>
    </xf>
    <xf numFmtId="177" fontId="0" fillId="0" borderId="0" xfId="0" applyNumberFormat="1" applyProtection="1">
      <protection hidden="1"/>
    </xf>
    <xf numFmtId="49" fontId="0" fillId="0" borderId="0" xfId="0" applyNumberForma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Protection="1">
      <protection hidden="1"/>
    </xf>
    <xf numFmtId="0" fontId="24" fillId="0" borderId="4" xfId="0" applyFont="1" applyBorder="1" applyAlignment="1" applyProtection="1">
      <alignment horizontal="center" vertical="center" wrapText="1"/>
      <protection hidden="1"/>
    </xf>
    <xf numFmtId="177" fontId="24" fillId="0" borderId="4" xfId="0" applyNumberFormat="1" applyFont="1" applyBorder="1" applyAlignment="1" applyProtection="1">
      <alignment horizontal="center" vertical="center"/>
      <protection hidden="1"/>
    </xf>
    <xf numFmtId="49" fontId="24" fillId="0" borderId="4" xfId="0" applyNumberFormat="1" applyFont="1" applyBorder="1" applyAlignment="1" applyProtection="1">
      <alignment horizontal="center" vertical="center" textRotation="90" wrapText="1"/>
      <protection hidden="1"/>
    </xf>
    <xf numFmtId="49" fontId="0" fillId="0" borderId="0" xfId="0" applyNumberFormat="1" applyAlignment="1" applyProtection="1">
      <alignment horizontal="center" vertical="top" wrapText="1"/>
      <protection hidden="1"/>
    </xf>
    <xf numFmtId="177" fontId="0" fillId="0" borderId="0" xfId="0" applyNumberForma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0" fontId="29" fillId="0" borderId="0" xfId="0" applyFont="1" applyAlignment="1" applyProtection="1">
      <alignment horizontal="center" vertical="top"/>
      <protection hidden="1"/>
    </xf>
    <xf numFmtId="176" fontId="25" fillId="0" borderId="0" xfId="0" applyNumberFormat="1" applyFont="1" applyAlignment="1" applyProtection="1">
      <alignment horizontal="right" vertical="top"/>
      <protection hidden="1"/>
    </xf>
    <xf numFmtId="177" fontId="7" fillId="0" borderId="0" xfId="0" applyNumberFormat="1" applyFont="1" applyProtection="1">
      <protection hidden="1"/>
    </xf>
    <xf numFmtId="177" fontId="5" fillId="0" borderId="0" xfId="0" applyNumberFormat="1" applyFont="1" applyAlignment="1" applyProtection="1">
      <alignment horizontal="left" vertical="top" wrapText="1"/>
      <protection hidden="1"/>
    </xf>
    <xf numFmtId="0" fontId="26" fillId="0" borderId="0" xfId="0" applyFont="1" applyAlignment="1" applyProtection="1">
      <alignment wrapText="1"/>
      <protection hidden="1"/>
    </xf>
    <xf numFmtId="0" fontId="5" fillId="0" borderId="0" xfId="0" applyFont="1" applyAlignment="1" applyProtection="1">
      <alignment horizontal="center" vertical="top"/>
      <protection hidden="1"/>
    </xf>
    <xf numFmtId="0" fontId="12" fillId="0" borderId="0" xfId="0" applyFont="1" applyProtection="1">
      <protection hidden="1"/>
    </xf>
    <xf numFmtId="49" fontId="25" fillId="0" borderId="0" xfId="0" applyNumberFormat="1" applyFont="1" applyAlignment="1" applyProtection="1">
      <alignment horizontal="center" vertical="top"/>
      <protection hidden="1"/>
    </xf>
    <xf numFmtId="1" fontId="25" fillId="0" borderId="0" xfId="0" applyNumberFormat="1" applyFont="1" applyAlignment="1" applyProtection="1">
      <alignment horizontal="center" vertical="top"/>
      <protection hidden="1"/>
    </xf>
    <xf numFmtId="0" fontId="25" fillId="0" borderId="0" xfId="0" applyFont="1" applyAlignment="1" applyProtection="1">
      <alignment horizontal="center" vertical="top"/>
      <protection hidden="1"/>
    </xf>
    <xf numFmtId="3" fontId="25" fillId="0" borderId="0" xfId="0" applyNumberFormat="1" applyFont="1" applyAlignment="1" applyProtection="1">
      <alignment horizontal="right" vertical="top"/>
      <protection hidden="1"/>
    </xf>
    <xf numFmtId="49" fontId="0" fillId="0" borderId="0" xfId="0" applyNumberFormat="1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 vertical="top"/>
      <protection locked="0"/>
    </xf>
    <xf numFmtId="176" fontId="25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/>
      <protection locked="0"/>
    </xf>
    <xf numFmtId="176" fontId="29" fillId="0" borderId="0" xfId="0" applyNumberFormat="1" applyFont="1" applyAlignment="1" applyProtection="1">
      <alignment horizontal="right" vertical="top"/>
      <protection locked="0"/>
    </xf>
    <xf numFmtId="0" fontId="23" fillId="0" borderId="0" xfId="79" applyFont="1" applyAlignment="1" applyProtection="1">
      <alignment horizontal="left"/>
      <protection hidden="1"/>
    </xf>
    <xf numFmtId="0" fontId="12" fillId="0" borderId="0" xfId="78" applyFont="1" applyAlignment="1" applyProtection="1">
      <alignment horizontal="left"/>
      <protection hidden="1"/>
    </xf>
    <xf numFmtId="0" fontId="25" fillId="0" borderId="0" xfId="79" applyProtection="1">
      <protection hidden="1"/>
    </xf>
    <xf numFmtId="0" fontId="23" fillId="0" borderId="0" xfId="79" applyFont="1"/>
    <xf numFmtId="176" fontId="35" fillId="0" borderId="4" xfId="79" applyNumberFormat="1" applyFont="1" applyBorder="1" applyAlignment="1">
      <alignment horizontal="right" vertical="top"/>
    </xf>
    <xf numFmtId="176" fontId="25" fillId="0" borderId="0" xfId="79" applyNumberFormat="1" applyAlignment="1">
      <alignment horizontal="right" vertical="top"/>
    </xf>
    <xf numFmtId="44" fontId="25" fillId="0" borderId="6" xfId="79" applyNumberFormat="1" applyBorder="1" applyAlignment="1">
      <alignment horizontal="center" vertical="center" wrapText="1"/>
    </xf>
    <xf numFmtId="49" fontId="25" fillId="0" borderId="4" xfId="79" applyNumberFormat="1" applyBorder="1" applyAlignment="1">
      <alignment horizontal="center" vertical="center" wrapText="1"/>
    </xf>
    <xf numFmtId="0" fontId="38" fillId="0" borderId="0" xfId="79" applyFont="1"/>
    <xf numFmtId="0" fontId="29" fillId="0" borderId="0" xfId="79" applyFont="1"/>
    <xf numFmtId="49" fontId="28" fillId="0" borderId="0" xfId="79" applyNumberFormat="1" applyFont="1" applyAlignment="1" applyProtection="1">
      <alignment horizontal="center"/>
      <protection hidden="1"/>
    </xf>
    <xf numFmtId="177" fontId="25" fillId="0" borderId="0" xfId="79" applyNumberFormat="1" applyProtection="1">
      <protection hidden="1"/>
    </xf>
    <xf numFmtId="49" fontId="25" fillId="0" borderId="0" xfId="79" applyNumberFormat="1" applyAlignment="1" applyProtection="1">
      <alignment horizontal="right"/>
      <protection hidden="1"/>
    </xf>
    <xf numFmtId="0" fontId="25" fillId="0" borderId="0" xfId="79" applyAlignment="1" applyProtection="1">
      <alignment horizontal="right"/>
      <protection hidden="1"/>
    </xf>
    <xf numFmtId="0" fontId="24" fillId="0" borderId="4" xfId="79" applyFont="1" applyBorder="1" applyAlignment="1" applyProtection="1">
      <alignment horizontal="center" vertical="center" wrapText="1"/>
      <protection hidden="1"/>
    </xf>
    <xf numFmtId="177" fontId="24" fillId="0" borderId="4" xfId="79" applyNumberFormat="1" applyFont="1" applyBorder="1" applyAlignment="1" applyProtection="1">
      <alignment horizontal="center" vertical="center"/>
      <protection hidden="1"/>
    </xf>
    <xf numFmtId="49" fontId="24" fillId="0" borderId="4" xfId="79" applyNumberFormat="1" applyFont="1" applyBorder="1" applyAlignment="1" applyProtection="1">
      <alignment horizontal="center" vertical="center" textRotation="90" wrapText="1"/>
      <protection hidden="1"/>
    </xf>
    <xf numFmtId="49" fontId="29" fillId="0" borderId="0" xfId="79" applyNumberFormat="1" applyFont="1" applyProtection="1">
      <protection hidden="1"/>
    </xf>
    <xf numFmtId="177" fontId="29" fillId="0" borderId="0" xfId="79" applyNumberFormat="1" applyFont="1" applyProtection="1">
      <protection hidden="1"/>
    </xf>
    <xf numFmtId="0" fontId="25" fillId="0" borderId="0" xfId="79" applyAlignment="1" applyProtection="1">
      <alignment horizontal="center" vertical="top"/>
      <protection locked="0"/>
    </xf>
    <xf numFmtId="176" fontId="25" fillId="0" borderId="0" xfId="79" applyNumberFormat="1" applyAlignment="1" applyProtection="1">
      <alignment horizontal="right" vertical="top"/>
      <protection locked="0"/>
    </xf>
    <xf numFmtId="0" fontId="25" fillId="0" borderId="0" xfId="79" applyAlignment="1" applyProtection="1">
      <alignment horizontal="right" vertical="top"/>
      <protection locked="0"/>
    </xf>
    <xf numFmtId="177" fontId="40" fillId="0" borderId="0" xfId="79" applyNumberFormat="1" applyFont="1" applyAlignment="1" applyProtection="1">
      <alignment horizontal="center"/>
      <protection hidden="1"/>
    </xf>
    <xf numFmtId="177" fontId="7" fillId="0" borderId="0" xfId="79" applyNumberFormat="1" applyFont="1" applyProtection="1">
      <protection hidden="1"/>
    </xf>
    <xf numFmtId="176" fontId="29" fillId="0" borderId="0" xfId="79" applyNumberFormat="1" applyFont="1" applyAlignment="1" applyProtection="1">
      <alignment horizontal="right" vertical="top"/>
      <protection locked="0"/>
    </xf>
    <xf numFmtId="0" fontId="26" fillId="0" borderId="0" xfId="79" applyFont="1" applyProtection="1">
      <protection hidden="1"/>
    </xf>
    <xf numFmtId="177" fontId="25" fillId="0" borderId="0" xfId="79" applyNumberFormat="1" applyAlignment="1" applyProtection="1">
      <alignment horizontal="left" vertical="top" wrapText="1"/>
      <protection hidden="1"/>
    </xf>
    <xf numFmtId="0" fontId="25" fillId="0" borderId="0" xfId="79" applyAlignment="1" applyProtection="1">
      <alignment horizontal="center" vertical="top"/>
      <protection hidden="1"/>
    </xf>
    <xf numFmtId="0" fontId="29" fillId="0" borderId="0" xfId="79" applyFont="1" applyProtection="1">
      <protection hidden="1"/>
    </xf>
    <xf numFmtId="49" fontId="25" fillId="0" borderId="0" xfId="79" applyNumberFormat="1" applyAlignment="1" applyProtection="1">
      <alignment horizontal="center"/>
      <protection hidden="1"/>
    </xf>
    <xf numFmtId="0" fontId="12" fillId="0" borderId="0" xfId="79" applyFont="1" applyProtection="1">
      <protection hidden="1"/>
    </xf>
    <xf numFmtId="49" fontId="25" fillId="0" borderId="0" xfId="79" applyNumberFormat="1" applyAlignment="1" applyProtection="1">
      <alignment horizontal="center" vertical="top"/>
      <protection hidden="1"/>
    </xf>
    <xf numFmtId="1" fontId="25" fillId="0" borderId="0" xfId="79" applyNumberFormat="1" applyAlignment="1" applyProtection="1">
      <alignment horizontal="center" vertical="top"/>
      <protection hidden="1"/>
    </xf>
    <xf numFmtId="49" fontId="25" fillId="0" borderId="0" xfId="79" applyNumberFormat="1" applyAlignment="1">
      <alignment horizontal="right"/>
    </xf>
    <xf numFmtId="0" fontId="25" fillId="0" borderId="0" xfId="79" applyAlignment="1">
      <alignment horizontal="right"/>
    </xf>
    <xf numFmtId="0" fontId="25" fillId="0" borderId="0" xfId="79" applyAlignment="1">
      <alignment horizontal="center" vertical="top"/>
    </xf>
    <xf numFmtId="0" fontId="25" fillId="0" borderId="0" xfId="79" applyAlignment="1">
      <alignment horizontal="right" vertical="top"/>
    </xf>
    <xf numFmtId="0" fontId="5" fillId="0" borderId="0" xfId="0" applyFont="1" applyAlignment="1" applyProtection="1">
      <alignment horizontal="right" vertical="top"/>
      <protection locked="0"/>
    </xf>
    <xf numFmtId="0" fontId="12" fillId="0" borderId="0" xfId="78" applyFont="1" applyAlignment="1" applyProtection="1">
      <alignment horizontal="left"/>
      <protection hidden="1"/>
    </xf>
    <xf numFmtId="0" fontId="25" fillId="0" borderId="0" xfId="79" applyProtection="1">
      <protection hidden="1"/>
    </xf>
    <xf numFmtId="0" fontId="31" fillId="0" borderId="0" xfId="78" applyFont="1" applyAlignment="1" applyProtection="1">
      <alignment horizontal="center"/>
      <protection hidden="1"/>
    </xf>
    <xf numFmtId="0" fontId="32" fillId="0" borderId="7" xfId="79" applyFont="1" applyBorder="1" applyAlignment="1">
      <alignment horizontal="right" vertical="center" wrapText="1"/>
    </xf>
    <xf numFmtId="0" fontId="32" fillId="0" borderId="6" xfId="79" applyFont="1" applyBorder="1" applyAlignment="1">
      <alignment horizontal="right" vertical="center" wrapText="1"/>
    </xf>
    <xf numFmtId="0" fontId="23" fillId="0" borderId="5" xfId="79" applyFont="1" applyBorder="1" applyAlignment="1">
      <alignment horizontal="center"/>
    </xf>
    <xf numFmtId="0" fontId="34" fillId="0" borderId="0" xfId="79" applyFont="1" applyAlignment="1">
      <alignment horizontal="left"/>
    </xf>
    <xf numFmtId="0" fontId="33" fillId="0" borderId="0" xfId="0" applyFont="1" applyAlignment="1">
      <alignment horizontal="left" vertical="center" wrapText="1"/>
    </xf>
    <xf numFmtId="49" fontId="31" fillId="0" borderId="0" xfId="79" applyNumberFormat="1" applyFont="1" applyAlignment="1">
      <alignment horizontal="center"/>
    </xf>
    <xf numFmtId="49" fontId="39" fillId="0" borderId="8" xfId="79" applyNumberFormat="1" applyFont="1" applyBorder="1" applyAlignment="1">
      <alignment horizontal="center"/>
    </xf>
    <xf numFmtId="49" fontId="37" fillId="0" borderId="0" xfId="82" applyNumberFormat="1" applyFont="1" applyBorder="1" applyAlignment="1" applyProtection="1">
      <alignment horizontal="center" vertical="center"/>
    </xf>
    <xf numFmtId="49" fontId="27" fillId="0" borderId="0" xfId="0" applyNumberFormat="1" applyFont="1" applyAlignment="1" applyProtection="1">
      <alignment horizontal="center"/>
      <protection hidden="1"/>
    </xf>
    <xf numFmtId="49" fontId="27" fillId="0" borderId="0" xfId="79" applyNumberFormat="1" applyFont="1" applyAlignment="1" applyProtection="1">
      <alignment horizontal="center"/>
      <protection hidden="1"/>
    </xf>
  </cellXfs>
  <cellStyles count="83">
    <cellStyle name="_PERSONAL" xfId="14" xr:uid="{00000000-0005-0000-0000-000000000000}"/>
    <cellStyle name="_PERSONAL_1" xfId="15" xr:uid="{00000000-0005-0000-0000-000001000000}"/>
    <cellStyle name="_S13_MAR_VYKAZ_OCENENY" xfId="16" xr:uid="{00000000-0005-0000-0000-000002000000}"/>
    <cellStyle name="_ZU ROMA oceněný_UT_DPS" xfId="17" xr:uid="{00000000-0005-0000-0000-000003000000}"/>
    <cellStyle name="Ceny" xfId="18" xr:uid="{00000000-0005-0000-0000-000004000000}"/>
    <cellStyle name="Comma [0]_laroux" xfId="19" xr:uid="{00000000-0005-0000-0000-000005000000}"/>
    <cellStyle name="Comma_laroux" xfId="20" xr:uid="{00000000-0005-0000-0000-000006000000}"/>
    <cellStyle name="Currency [0]_laroux" xfId="21" xr:uid="{00000000-0005-0000-0000-000007000000}"/>
    <cellStyle name="Currency_laroux" xfId="22" xr:uid="{00000000-0005-0000-0000-000008000000}"/>
    <cellStyle name="Čárka 2" xfId="12" xr:uid="{00000000-0005-0000-0000-000009000000}"/>
    <cellStyle name="čárky [0]_1" xfId="23" xr:uid="{00000000-0005-0000-0000-00000A000000}"/>
    <cellStyle name="čárky 2" xfId="24" xr:uid="{00000000-0005-0000-0000-00000B000000}"/>
    <cellStyle name="Dziesiętny [0]_laroux" xfId="25" xr:uid="{00000000-0005-0000-0000-00000C000000}"/>
    <cellStyle name="Dziesiętny_laroux" xfId="26" xr:uid="{00000000-0005-0000-0000-00000D000000}"/>
    <cellStyle name="Hypertextový odkaz" xfId="82" builtinId="8"/>
    <cellStyle name="Hypertextový odkaz 2" xfId="27" xr:uid="{00000000-0005-0000-0000-00000F000000}"/>
    <cellStyle name="Hypertextový odkaz 3" xfId="28" xr:uid="{00000000-0005-0000-0000-000010000000}"/>
    <cellStyle name="kody" xfId="29" xr:uid="{00000000-0005-0000-0000-000011000000}"/>
    <cellStyle name="Měna 2" xfId="30" xr:uid="{00000000-0005-0000-0000-000012000000}"/>
    <cellStyle name="Měna 3" xfId="31" xr:uid="{00000000-0005-0000-0000-000013000000}"/>
    <cellStyle name="měny 2" xfId="32" xr:uid="{00000000-0005-0000-0000-000014000000}"/>
    <cellStyle name="měny 3" xfId="33" xr:uid="{00000000-0005-0000-0000-000015000000}"/>
    <cellStyle name="měny 4" xfId="34" xr:uid="{00000000-0005-0000-0000-000016000000}"/>
    <cellStyle name="měny 5" xfId="35" xr:uid="{00000000-0005-0000-0000-000017000000}"/>
    <cellStyle name="NADPIS 5" xfId="36" xr:uid="{00000000-0005-0000-0000-000018000000}"/>
    <cellStyle name="Nadpisy" xfId="37" xr:uid="{00000000-0005-0000-0000-000019000000}"/>
    <cellStyle name="Nadpisy-příslušenství" xfId="38" xr:uid="{00000000-0005-0000-0000-00001A000000}"/>
    <cellStyle name="NAROW" xfId="39" xr:uid="{00000000-0005-0000-0000-00001B000000}"/>
    <cellStyle name="Normal_C_Technologicka_cast" xfId="40" xr:uid="{00000000-0005-0000-0000-00001C000000}"/>
    <cellStyle name="Normal_NOH+FB+MEP DSP" xfId="80" xr:uid="{E1F8DE24-BC41-41E8-BA22-FADC48F10E30}"/>
    <cellStyle name="Normální" xfId="0" builtinId="0"/>
    <cellStyle name="Normální 10" xfId="41" xr:uid="{00000000-0005-0000-0000-00001E000000}"/>
    <cellStyle name="Normální 10 2" xfId="42" xr:uid="{00000000-0005-0000-0000-00001F000000}"/>
    <cellStyle name="Normální 10 3" xfId="43" xr:uid="{00000000-0005-0000-0000-000020000000}"/>
    <cellStyle name="normální 10 4" xfId="5" xr:uid="{00000000-0005-0000-0000-000021000000}"/>
    <cellStyle name="normální 11" xfId="44" xr:uid="{00000000-0005-0000-0000-000022000000}"/>
    <cellStyle name="normální 12" xfId="45" xr:uid="{00000000-0005-0000-0000-000023000000}"/>
    <cellStyle name="normální 13" xfId="46" xr:uid="{00000000-0005-0000-0000-000024000000}"/>
    <cellStyle name="Normální 14" xfId="10" xr:uid="{00000000-0005-0000-0000-000025000000}"/>
    <cellStyle name="Normální 15" xfId="11" xr:uid="{00000000-0005-0000-0000-000026000000}"/>
    <cellStyle name="Normální 16" xfId="9" xr:uid="{00000000-0005-0000-0000-000027000000}"/>
    <cellStyle name="Normální 17" xfId="47" xr:uid="{00000000-0005-0000-0000-000028000000}"/>
    <cellStyle name="Normální 18" xfId="4" xr:uid="{00000000-0005-0000-0000-000029000000}"/>
    <cellStyle name="Normální 19" xfId="71" xr:uid="{00000000-0005-0000-0000-00002A000000}"/>
    <cellStyle name="Normální 2" xfId="1" xr:uid="{00000000-0005-0000-0000-00002B000000}"/>
    <cellStyle name="normální 2 2" xfId="13" xr:uid="{00000000-0005-0000-0000-00002C000000}"/>
    <cellStyle name="Normální 2 3" xfId="8" xr:uid="{00000000-0005-0000-0000-00002D000000}"/>
    <cellStyle name="Normální 2 4" xfId="73" xr:uid="{00000000-0005-0000-0000-00002E000000}"/>
    <cellStyle name="Normální 2 5" xfId="75" xr:uid="{00000000-0005-0000-0000-00002F000000}"/>
    <cellStyle name="Normální 2 6" xfId="74" xr:uid="{00000000-0005-0000-0000-000030000000}"/>
    <cellStyle name="normální 2 7" xfId="81" xr:uid="{14FDE0FF-7D2C-4731-91D8-FD027B315F20}"/>
    <cellStyle name="normální 2_sta" xfId="48" xr:uid="{00000000-0005-0000-0000-000031000000}"/>
    <cellStyle name="Normální 20" xfId="3" xr:uid="{00000000-0005-0000-0000-000032000000}"/>
    <cellStyle name="Normální 21" xfId="72" xr:uid="{00000000-0005-0000-0000-000033000000}"/>
    <cellStyle name="Normální 22" xfId="76" xr:uid="{00000000-0005-0000-0000-000034000000}"/>
    <cellStyle name="Normální 23" xfId="77" xr:uid="{00000000-0005-0000-0000-000035000000}"/>
    <cellStyle name="Normální 24" xfId="79" xr:uid="{B71EA982-84EC-4B83-966A-6E5DC522338D}"/>
    <cellStyle name="normální 3" xfId="49" xr:uid="{00000000-0005-0000-0000-000036000000}"/>
    <cellStyle name="Normální 3 2" xfId="50" xr:uid="{00000000-0005-0000-0000-000037000000}"/>
    <cellStyle name="normální 4" xfId="51" xr:uid="{00000000-0005-0000-0000-000038000000}"/>
    <cellStyle name="normální 4 2" xfId="52" xr:uid="{00000000-0005-0000-0000-000039000000}"/>
    <cellStyle name="normální 4 3" xfId="53" xr:uid="{00000000-0005-0000-0000-00003A000000}"/>
    <cellStyle name="normální 5" xfId="6" xr:uid="{00000000-0005-0000-0000-00003B000000}"/>
    <cellStyle name="normální 5 2" xfId="54" xr:uid="{00000000-0005-0000-0000-00003C000000}"/>
    <cellStyle name="Normální 54" xfId="2" xr:uid="{00000000-0005-0000-0000-00003D000000}"/>
    <cellStyle name="Normální 6" xfId="55" xr:uid="{00000000-0005-0000-0000-00003E000000}"/>
    <cellStyle name="Normální 7" xfId="56" xr:uid="{00000000-0005-0000-0000-00003F000000}"/>
    <cellStyle name="Normální 7 2" xfId="57" xr:uid="{00000000-0005-0000-0000-000040000000}"/>
    <cellStyle name="Normální 7 3" xfId="58" xr:uid="{00000000-0005-0000-0000-000041000000}"/>
    <cellStyle name="Normální 8" xfId="59" xr:uid="{00000000-0005-0000-0000-000042000000}"/>
    <cellStyle name="normální 8 2" xfId="7" xr:uid="{00000000-0005-0000-0000-000043000000}"/>
    <cellStyle name="Normální 9" xfId="60" xr:uid="{00000000-0005-0000-0000-000044000000}"/>
    <cellStyle name="normální_List3" xfId="78" xr:uid="{77AB4C7E-9BE3-464E-8BDC-7DF755E5D907}"/>
    <cellStyle name="Normalny_laroux" xfId="61" xr:uid="{00000000-0005-0000-0000-000045000000}"/>
    <cellStyle name="Popis" xfId="62" xr:uid="{00000000-0005-0000-0000-000046000000}"/>
    <cellStyle name="Popis - 1" xfId="63" xr:uid="{00000000-0005-0000-0000-000047000000}"/>
    <cellStyle name="POPIS_laroux" xfId="64" xr:uid="{00000000-0005-0000-0000-000048000000}"/>
    <cellStyle name="procent 2" xfId="65" xr:uid="{00000000-0005-0000-0000-000049000000}"/>
    <cellStyle name="Specifikace" xfId="66" xr:uid="{00000000-0005-0000-0000-00004A000000}"/>
    <cellStyle name="Standard_aktuell" xfId="67" xr:uid="{00000000-0005-0000-0000-00004B000000}"/>
    <cellStyle name="Styl 1" xfId="68" xr:uid="{00000000-0005-0000-0000-00004C000000}"/>
    <cellStyle name="Walutowy [0]_laroux" xfId="69" xr:uid="{00000000-0005-0000-0000-00004D000000}"/>
    <cellStyle name="Walutowy_laroux" xfId="70" xr:uid="{00000000-0005-0000-0000-00004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62</xdr:row>
      <xdr:rowOff>0</xdr:rowOff>
    </xdr:from>
    <xdr:to>
      <xdr:col>0</xdr:col>
      <xdr:colOff>0</xdr:colOff>
      <xdr:row>62</xdr:row>
      <xdr:rowOff>0</xdr:rowOff>
    </xdr:to>
    <xdr:pic>
      <xdr:nvPicPr>
        <xdr:cNvPr id="2" name="CommandButton1">
          <a:extLst>
            <a:ext uri="{FF2B5EF4-FFF2-40B4-BE49-F238E27FC236}">
              <a16:creationId xmlns:a16="http://schemas.microsoft.com/office/drawing/2014/main" id="{11572DDA-0650-4D7D-A366-D95614B1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6688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60</xdr:row>
      <xdr:rowOff>0</xdr:rowOff>
    </xdr:from>
    <xdr:to>
      <xdr:col>0</xdr:col>
      <xdr:colOff>0</xdr:colOff>
      <xdr:row>60</xdr:row>
      <xdr:rowOff>0</xdr:rowOff>
    </xdr:to>
    <xdr:pic>
      <xdr:nvPicPr>
        <xdr:cNvPr id="2" name="CommandButton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4427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9D0EC-8A0C-428A-87C7-F3698CB784FF}">
  <sheetPr>
    <pageSetUpPr fitToPage="1"/>
  </sheetPr>
  <dimension ref="A1:D30"/>
  <sheetViews>
    <sheetView view="pageBreakPreview" zoomScaleNormal="100" workbookViewId="0">
      <selection sqref="A1:D1"/>
    </sheetView>
  </sheetViews>
  <sheetFormatPr defaultColWidth="9" defaultRowHeight="12.6"/>
  <cols>
    <col min="1" max="3" width="26.19921875" style="38" customWidth="1"/>
    <col min="4" max="4" width="14.3984375" style="38" customWidth="1"/>
    <col min="5" max="16384" width="9" style="38"/>
  </cols>
  <sheetData>
    <row r="1" spans="1:4" ht="28.2">
      <c r="A1" s="78" t="s">
        <v>72</v>
      </c>
      <c r="B1" s="78"/>
      <c r="C1" s="78"/>
      <c r="D1" s="78"/>
    </row>
    <row r="2" spans="1:4" ht="13.8">
      <c r="A2" s="76"/>
      <c r="B2" s="76"/>
      <c r="C2" s="76"/>
      <c r="D2" s="76"/>
    </row>
    <row r="3" spans="1:4" ht="13.8">
      <c r="A3" s="76" t="s">
        <v>71</v>
      </c>
      <c r="B3" s="76"/>
      <c r="C3" s="76"/>
      <c r="D3" s="76"/>
    </row>
    <row r="4" spans="1:4" ht="13.8">
      <c r="A4" s="76" t="s">
        <v>70</v>
      </c>
      <c r="B4" s="76"/>
      <c r="C4" s="76"/>
      <c r="D4" s="76"/>
    </row>
    <row r="5" spans="1:4" ht="13.8">
      <c r="A5" s="76"/>
      <c r="B5" s="76"/>
      <c r="C5" s="76"/>
      <c r="D5" s="76"/>
    </row>
    <row r="6" spans="1:4" ht="13.8">
      <c r="A6" s="76" t="s">
        <v>69</v>
      </c>
      <c r="B6" s="76"/>
      <c r="C6" s="76"/>
      <c r="D6" s="76"/>
    </row>
    <row r="7" spans="1:4" ht="13.8">
      <c r="A7" s="76" t="s">
        <v>68</v>
      </c>
      <c r="B7" s="76"/>
      <c r="C7" s="76"/>
      <c r="D7" s="76"/>
    </row>
    <row r="8" spans="1:4" ht="13.8">
      <c r="A8" s="76" t="s">
        <v>67</v>
      </c>
      <c r="B8" s="76"/>
      <c r="C8" s="76"/>
      <c r="D8" s="76"/>
    </row>
    <row r="9" spans="1:4" ht="13.8">
      <c r="A9" s="76" t="s">
        <v>66</v>
      </c>
      <c r="B9" s="76"/>
      <c r="C9" s="76"/>
      <c r="D9" s="76"/>
    </row>
    <row r="10" spans="1:4" ht="13.8">
      <c r="A10" s="76" t="s">
        <v>65</v>
      </c>
      <c r="B10" s="76"/>
      <c r="C10" s="76"/>
      <c r="D10" s="76"/>
    </row>
    <row r="11" spans="1:4" ht="13.8">
      <c r="A11" s="76" t="s">
        <v>64</v>
      </c>
      <c r="B11" s="76"/>
      <c r="C11" s="76"/>
      <c r="D11" s="76"/>
    </row>
    <row r="12" spans="1:4" ht="13.8">
      <c r="A12" s="76" t="s">
        <v>63</v>
      </c>
      <c r="B12" s="76"/>
      <c r="C12" s="76"/>
      <c r="D12" s="76"/>
    </row>
    <row r="13" spans="1:4" ht="13.8">
      <c r="A13" s="76" t="s">
        <v>62</v>
      </c>
      <c r="B13" s="76"/>
      <c r="C13" s="76"/>
      <c r="D13" s="76"/>
    </row>
    <row r="14" spans="1:4" ht="13.8">
      <c r="A14" s="76" t="s">
        <v>61</v>
      </c>
      <c r="B14" s="76"/>
      <c r="C14" s="76"/>
      <c r="D14" s="76"/>
    </row>
    <row r="15" spans="1:4" ht="13.8">
      <c r="A15" s="39"/>
      <c r="B15" s="39"/>
      <c r="C15" s="39"/>
      <c r="D15" s="39"/>
    </row>
    <row r="16" spans="1:4" ht="13.8">
      <c r="A16" s="76" t="s">
        <v>60</v>
      </c>
      <c r="B16" s="76"/>
      <c r="C16" s="76"/>
      <c r="D16" s="76"/>
    </row>
    <row r="17" spans="1:4" ht="6" customHeight="1">
      <c r="A17" s="76"/>
      <c r="B17" s="76"/>
      <c r="C17" s="76"/>
      <c r="D17" s="76"/>
    </row>
    <row r="18" spans="1:4" ht="13.8">
      <c r="A18" s="77" t="s">
        <v>59</v>
      </c>
      <c r="B18" s="77"/>
      <c r="C18" s="77"/>
      <c r="D18" s="77"/>
    </row>
    <row r="19" spans="1:4" ht="13.8">
      <c r="A19" s="77" t="s">
        <v>58</v>
      </c>
      <c r="B19" s="77"/>
      <c r="C19" s="77"/>
      <c r="D19" s="77"/>
    </row>
    <row r="20" spans="1:4" ht="6" customHeight="1">
      <c r="A20" s="76"/>
      <c r="B20" s="76"/>
      <c r="C20" s="76"/>
      <c r="D20" s="76"/>
    </row>
    <row r="21" spans="1:4" ht="13.8">
      <c r="A21" s="76" t="s">
        <v>57</v>
      </c>
      <c r="B21" s="76"/>
      <c r="C21" s="76"/>
      <c r="D21" s="76"/>
    </row>
    <row r="22" spans="1:4" ht="13.8">
      <c r="A22" s="76" t="s">
        <v>56</v>
      </c>
      <c r="B22" s="76"/>
      <c r="C22" s="76"/>
      <c r="D22" s="76"/>
    </row>
    <row r="23" spans="1:4" ht="6" customHeight="1">
      <c r="A23" s="76"/>
      <c r="B23" s="76"/>
      <c r="C23" s="76"/>
      <c r="D23" s="76"/>
    </row>
    <row r="24" spans="1:4" ht="13.8">
      <c r="A24" s="76" t="s">
        <v>55</v>
      </c>
      <c r="B24" s="76"/>
      <c r="C24" s="76"/>
      <c r="D24" s="76"/>
    </row>
    <row r="25" spans="1:4" ht="13.8">
      <c r="A25" s="76" t="s">
        <v>54</v>
      </c>
      <c r="B25" s="76"/>
      <c r="C25" s="76"/>
      <c r="D25" s="76"/>
    </row>
    <row r="26" spans="1:4" ht="6" customHeight="1">
      <c r="A26" s="76"/>
      <c r="B26" s="76"/>
      <c r="C26" s="76"/>
      <c r="D26" s="76"/>
    </row>
    <row r="27" spans="1:4" ht="13.8">
      <c r="A27" s="76" t="s">
        <v>53</v>
      </c>
      <c r="B27" s="76"/>
      <c r="C27" s="76"/>
      <c r="D27" s="76"/>
    </row>
    <row r="28" spans="1:4" ht="13.8">
      <c r="A28" s="76" t="s">
        <v>52</v>
      </c>
      <c r="B28" s="76"/>
      <c r="C28" s="76"/>
      <c r="D28" s="76"/>
    </row>
    <row r="29" spans="1:4" ht="13.8">
      <c r="A29" s="76" t="s">
        <v>51</v>
      </c>
      <c r="B29" s="76"/>
      <c r="C29" s="76"/>
      <c r="D29" s="76"/>
    </row>
    <row r="30" spans="1:4" ht="13.8">
      <c r="A30" s="76"/>
      <c r="B30" s="76"/>
      <c r="C30" s="76"/>
      <c r="D30" s="76"/>
    </row>
  </sheetData>
  <sheetProtection password="E21D" sheet="1" objects="1" scenarios="1" selectLockedCells="1"/>
  <mergeCells count="29">
    <mergeCell ref="A12:D12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25:D25"/>
    <mergeCell ref="A13:D13"/>
    <mergeCell ref="A14:D14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6:D26"/>
    <mergeCell ref="A27:D27"/>
    <mergeCell ref="A28:D28"/>
    <mergeCell ref="A29:D29"/>
    <mergeCell ref="A30:D30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4" firstPageNumber="3" fitToHeight="0" orientation="portrait" r:id="rId1"/>
  <headerFooter alignWithMargins="0">
    <oddFooter>&amp;C&amp;8&amp;A / List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7EECD-4E3A-4A06-812B-D13598C4ED31}">
  <sheetPr>
    <pageSetUpPr fitToPage="1"/>
  </sheetPr>
  <dimension ref="A1:G27"/>
  <sheetViews>
    <sheetView view="pageBreakPreview" zoomScaleNormal="100" zoomScaleSheetLayoutView="100" workbookViewId="0">
      <pane xSplit="2" ySplit="1" topLeftCell="C2" activePane="bottomRight" state="frozen"/>
      <selection activeCell="A64" sqref="A64:D65"/>
      <selection pane="topRight" activeCell="A64" sqref="A64:D65"/>
      <selection pane="bottomLeft" activeCell="A64" sqref="A64:D65"/>
      <selection pane="bottomRight" activeCell="A16" sqref="A16"/>
    </sheetView>
  </sheetViews>
  <sheetFormatPr defaultRowHeight="13.8"/>
  <cols>
    <col min="1" max="1" width="125" style="8" customWidth="1"/>
    <col min="2" max="2" width="9" style="7" customWidth="1"/>
    <col min="3" max="256" width="8.796875" style="3"/>
    <col min="257" max="257" width="125" style="3" customWidth="1"/>
    <col min="258" max="258" width="9" style="3" customWidth="1"/>
    <col min="259" max="512" width="8.796875" style="3"/>
    <col min="513" max="513" width="125" style="3" customWidth="1"/>
    <col min="514" max="514" width="9" style="3" customWidth="1"/>
    <col min="515" max="768" width="8.796875" style="3"/>
    <col min="769" max="769" width="125" style="3" customWidth="1"/>
    <col min="770" max="770" width="9" style="3" customWidth="1"/>
    <col min="771" max="1024" width="8.796875" style="3"/>
    <col min="1025" max="1025" width="125" style="3" customWidth="1"/>
    <col min="1026" max="1026" width="9" style="3" customWidth="1"/>
    <col min="1027" max="1280" width="8.796875" style="3"/>
    <col min="1281" max="1281" width="125" style="3" customWidth="1"/>
    <col min="1282" max="1282" width="9" style="3" customWidth="1"/>
    <col min="1283" max="1536" width="8.796875" style="3"/>
    <col min="1537" max="1537" width="125" style="3" customWidth="1"/>
    <col min="1538" max="1538" width="9" style="3" customWidth="1"/>
    <col min="1539" max="1792" width="8.796875" style="3"/>
    <col min="1793" max="1793" width="125" style="3" customWidth="1"/>
    <col min="1794" max="1794" width="9" style="3" customWidth="1"/>
    <col min="1795" max="2048" width="8.796875" style="3"/>
    <col min="2049" max="2049" width="125" style="3" customWidth="1"/>
    <col min="2050" max="2050" width="9" style="3" customWidth="1"/>
    <col min="2051" max="2304" width="8.796875" style="3"/>
    <col min="2305" max="2305" width="125" style="3" customWidth="1"/>
    <col min="2306" max="2306" width="9" style="3" customWidth="1"/>
    <col min="2307" max="2560" width="8.796875" style="3"/>
    <col min="2561" max="2561" width="125" style="3" customWidth="1"/>
    <col min="2562" max="2562" width="9" style="3" customWidth="1"/>
    <col min="2563" max="2816" width="8.796875" style="3"/>
    <col min="2817" max="2817" width="125" style="3" customWidth="1"/>
    <col min="2818" max="2818" width="9" style="3" customWidth="1"/>
    <col min="2819" max="3072" width="8.796875" style="3"/>
    <col min="3073" max="3073" width="125" style="3" customWidth="1"/>
    <col min="3074" max="3074" width="9" style="3" customWidth="1"/>
    <col min="3075" max="3328" width="8.796875" style="3"/>
    <col min="3329" max="3329" width="125" style="3" customWidth="1"/>
    <col min="3330" max="3330" width="9" style="3" customWidth="1"/>
    <col min="3331" max="3584" width="8.796875" style="3"/>
    <col min="3585" max="3585" width="125" style="3" customWidth="1"/>
    <col min="3586" max="3586" width="9" style="3" customWidth="1"/>
    <col min="3587" max="3840" width="8.796875" style="3"/>
    <col min="3841" max="3841" width="125" style="3" customWidth="1"/>
    <col min="3842" max="3842" width="9" style="3" customWidth="1"/>
    <col min="3843" max="4096" width="8.796875" style="3"/>
    <col min="4097" max="4097" width="125" style="3" customWidth="1"/>
    <col min="4098" max="4098" width="9" style="3" customWidth="1"/>
    <col min="4099" max="4352" width="8.796875" style="3"/>
    <col min="4353" max="4353" width="125" style="3" customWidth="1"/>
    <col min="4354" max="4354" width="9" style="3" customWidth="1"/>
    <col min="4355" max="4608" width="8.796875" style="3"/>
    <col min="4609" max="4609" width="125" style="3" customWidth="1"/>
    <col min="4610" max="4610" width="9" style="3" customWidth="1"/>
    <col min="4611" max="4864" width="8.796875" style="3"/>
    <col min="4865" max="4865" width="125" style="3" customWidth="1"/>
    <col min="4866" max="4866" width="9" style="3" customWidth="1"/>
    <col min="4867" max="5120" width="8.796875" style="3"/>
    <col min="5121" max="5121" width="125" style="3" customWidth="1"/>
    <col min="5122" max="5122" width="9" style="3" customWidth="1"/>
    <col min="5123" max="5376" width="8.796875" style="3"/>
    <col min="5377" max="5377" width="125" style="3" customWidth="1"/>
    <col min="5378" max="5378" width="9" style="3" customWidth="1"/>
    <col min="5379" max="5632" width="8.796875" style="3"/>
    <col min="5633" max="5633" width="125" style="3" customWidth="1"/>
    <col min="5634" max="5634" width="9" style="3" customWidth="1"/>
    <col min="5635" max="5888" width="8.796875" style="3"/>
    <col min="5889" max="5889" width="125" style="3" customWidth="1"/>
    <col min="5890" max="5890" width="9" style="3" customWidth="1"/>
    <col min="5891" max="6144" width="8.796875" style="3"/>
    <col min="6145" max="6145" width="125" style="3" customWidth="1"/>
    <col min="6146" max="6146" width="9" style="3" customWidth="1"/>
    <col min="6147" max="6400" width="8.796875" style="3"/>
    <col min="6401" max="6401" width="125" style="3" customWidth="1"/>
    <col min="6402" max="6402" width="9" style="3" customWidth="1"/>
    <col min="6403" max="6656" width="8.796875" style="3"/>
    <col min="6657" max="6657" width="125" style="3" customWidth="1"/>
    <col min="6658" max="6658" width="9" style="3" customWidth="1"/>
    <col min="6659" max="6912" width="8.796875" style="3"/>
    <col min="6913" max="6913" width="125" style="3" customWidth="1"/>
    <col min="6914" max="6914" width="9" style="3" customWidth="1"/>
    <col min="6915" max="7168" width="8.796875" style="3"/>
    <col min="7169" max="7169" width="125" style="3" customWidth="1"/>
    <col min="7170" max="7170" width="9" style="3" customWidth="1"/>
    <col min="7171" max="7424" width="8.796875" style="3"/>
    <col min="7425" max="7425" width="125" style="3" customWidth="1"/>
    <col min="7426" max="7426" width="9" style="3" customWidth="1"/>
    <col min="7427" max="7680" width="8.796875" style="3"/>
    <col min="7681" max="7681" width="125" style="3" customWidth="1"/>
    <col min="7682" max="7682" width="9" style="3" customWidth="1"/>
    <col min="7683" max="7936" width="8.796875" style="3"/>
    <col min="7937" max="7937" width="125" style="3" customWidth="1"/>
    <col min="7938" max="7938" width="9" style="3" customWidth="1"/>
    <col min="7939" max="8192" width="8.796875" style="3"/>
    <col min="8193" max="8193" width="125" style="3" customWidth="1"/>
    <col min="8194" max="8194" width="9" style="3" customWidth="1"/>
    <col min="8195" max="8448" width="8.796875" style="3"/>
    <col min="8449" max="8449" width="125" style="3" customWidth="1"/>
    <col min="8450" max="8450" width="9" style="3" customWidth="1"/>
    <col min="8451" max="8704" width="8.796875" style="3"/>
    <col min="8705" max="8705" width="125" style="3" customWidth="1"/>
    <col min="8706" max="8706" width="9" style="3" customWidth="1"/>
    <col min="8707" max="8960" width="8.796875" style="3"/>
    <col min="8961" max="8961" width="125" style="3" customWidth="1"/>
    <col min="8962" max="8962" width="9" style="3" customWidth="1"/>
    <col min="8963" max="9216" width="8.796875" style="3"/>
    <col min="9217" max="9217" width="125" style="3" customWidth="1"/>
    <col min="9218" max="9218" width="9" style="3" customWidth="1"/>
    <col min="9219" max="9472" width="8.796875" style="3"/>
    <col min="9473" max="9473" width="125" style="3" customWidth="1"/>
    <col min="9474" max="9474" width="9" style="3" customWidth="1"/>
    <col min="9475" max="9728" width="8.796875" style="3"/>
    <col min="9729" max="9729" width="125" style="3" customWidth="1"/>
    <col min="9730" max="9730" width="9" style="3" customWidth="1"/>
    <col min="9731" max="9984" width="8.796875" style="3"/>
    <col min="9985" max="9985" width="125" style="3" customWidth="1"/>
    <col min="9986" max="9986" width="9" style="3" customWidth="1"/>
    <col min="9987" max="10240" width="8.796875" style="3"/>
    <col min="10241" max="10241" width="125" style="3" customWidth="1"/>
    <col min="10242" max="10242" width="9" style="3" customWidth="1"/>
    <col min="10243" max="10496" width="8.796875" style="3"/>
    <col min="10497" max="10497" width="125" style="3" customWidth="1"/>
    <col min="10498" max="10498" width="9" style="3" customWidth="1"/>
    <col min="10499" max="10752" width="8.796875" style="3"/>
    <col min="10753" max="10753" width="125" style="3" customWidth="1"/>
    <col min="10754" max="10754" width="9" style="3" customWidth="1"/>
    <col min="10755" max="11008" width="8.796875" style="3"/>
    <col min="11009" max="11009" width="125" style="3" customWidth="1"/>
    <col min="11010" max="11010" width="9" style="3" customWidth="1"/>
    <col min="11011" max="11264" width="8.796875" style="3"/>
    <col min="11265" max="11265" width="125" style="3" customWidth="1"/>
    <col min="11266" max="11266" width="9" style="3" customWidth="1"/>
    <col min="11267" max="11520" width="8.796875" style="3"/>
    <col min="11521" max="11521" width="125" style="3" customWidth="1"/>
    <col min="11522" max="11522" width="9" style="3" customWidth="1"/>
    <col min="11523" max="11776" width="8.796875" style="3"/>
    <col min="11777" max="11777" width="125" style="3" customWidth="1"/>
    <col min="11778" max="11778" width="9" style="3" customWidth="1"/>
    <col min="11779" max="12032" width="8.796875" style="3"/>
    <col min="12033" max="12033" width="125" style="3" customWidth="1"/>
    <col min="12034" max="12034" width="9" style="3" customWidth="1"/>
    <col min="12035" max="12288" width="8.796875" style="3"/>
    <col min="12289" max="12289" width="125" style="3" customWidth="1"/>
    <col min="12290" max="12290" width="9" style="3" customWidth="1"/>
    <col min="12291" max="12544" width="8.796875" style="3"/>
    <col min="12545" max="12545" width="125" style="3" customWidth="1"/>
    <col min="12546" max="12546" width="9" style="3" customWidth="1"/>
    <col min="12547" max="12800" width="8.796875" style="3"/>
    <col min="12801" max="12801" width="125" style="3" customWidth="1"/>
    <col min="12802" max="12802" width="9" style="3" customWidth="1"/>
    <col min="12803" max="13056" width="8.796875" style="3"/>
    <col min="13057" max="13057" width="125" style="3" customWidth="1"/>
    <col min="13058" max="13058" width="9" style="3" customWidth="1"/>
    <col min="13059" max="13312" width="8.796875" style="3"/>
    <col min="13313" max="13313" width="125" style="3" customWidth="1"/>
    <col min="13314" max="13314" width="9" style="3" customWidth="1"/>
    <col min="13315" max="13568" width="8.796875" style="3"/>
    <col min="13569" max="13569" width="125" style="3" customWidth="1"/>
    <col min="13570" max="13570" width="9" style="3" customWidth="1"/>
    <col min="13571" max="13824" width="8.796875" style="3"/>
    <col min="13825" max="13825" width="125" style="3" customWidth="1"/>
    <col min="13826" max="13826" width="9" style="3" customWidth="1"/>
    <col min="13827" max="14080" width="8.796875" style="3"/>
    <col min="14081" max="14081" width="125" style="3" customWidth="1"/>
    <col min="14082" max="14082" width="9" style="3" customWidth="1"/>
    <col min="14083" max="14336" width="8.796875" style="3"/>
    <col min="14337" max="14337" width="125" style="3" customWidth="1"/>
    <col min="14338" max="14338" width="9" style="3" customWidth="1"/>
    <col min="14339" max="14592" width="8.796875" style="3"/>
    <col min="14593" max="14593" width="125" style="3" customWidth="1"/>
    <col min="14594" max="14594" width="9" style="3" customWidth="1"/>
    <col min="14595" max="14848" width="8.796875" style="3"/>
    <col min="14849" max="14849" width="125" style="3" customWidth="1"/>
    <col min="14850" max="14850" width="9" style="3" customWidth="1"/>
    <col min="14851" max="15104" width="8.796875" style="3"/>
    <col min="15105" max="15105" width="125" style="3" customWidth="1"/>
    <col min="15106" max="15106" width="9" style="3" customWidth="1"/>
    <col min="15107" max="15360" width="8.796875" style="3"/>
    <col min="15361" max="15361" width="125" style="3" customWidth="1"/>
    <col min="15362" max="15362" width="9" style="3" customWidth="1"/>
    <col min="15363" max="15616" width="8.796875" style="3"/>
    <col min="15617" max="15617" width="125" style="3" customWidth="1"/>
    <col min="15618" max="15618" width="9" style="3" customWidth="1"/>
    <col min="15619" max="15872" width="8.796875" style="3"/>
    <col min="15873" max="15873" width="125" style="3" customWidth="1"/>
    <col min="15874" max="15874" width="9" style="3" customWidth="1"/>
    <col min="15875" max="16128" width="8.796875" style="3"/>
    <col min="16129" max="16129" width="125" style="3" customWidth="1"/>
    <col min="16130" max="16130" width="9" style="3" customWidth="1"/>
    <col min="16131" max="16384" width="8.796875" style="3"/>
  </cols>
  <sheetData>
    <row r="1" spans="1:7" ht="28.2">
      <c r="A1" s="1" t="s">
        <v>87</v>
      </c>
      <c r="B1" s="2"/>
      <c r="C1" s="2"/>
      <c r="D1" s="2"/>
      <c r="E1" s="2"/>
      <c r="F1" s="2"/>
      <c r="G1" s="2"/>
    </row>
    <row r="2" spans="1:7" ht="7.5" customHeight="1">
      <c r="A2" s="4"/>
      <c r="B2" s="3"/>
    </row>
    <row r="3" spans="1:7">
      <c r="A3" s="5" t="s">
        <v>36</v>
      </c>
      <c r="B3" s="6"/>
      <c r="C3" s="6"/>
      <c r="D3" s="6"/>
      <c r="E3" s="6"/>
      <c r="F3" s="6"/>
      <c r="G3" s="6"/>
    </row>
    <row r="4" spans="1:7" ht="7.5" customHeight="1">
      <c r="A4" s="5"/>
      <c r="B4" s="6"/>
      <c r="C4" s="6"/>
      <c r="D4" s="6"/>
      <c r="E4" s="6"/>
      <c r="F4" s="6"/>
      <c r="G4" s="6"/>
    </row>
    <row r="5" spans="1:7" ht="27.6">
      <c r="A5" s="5" t="s">
        <v>37</v>
      </c>
      <c r="B5" s="6"/>
      <c r="C5" s="6"/>
      <c r="D5" s="6"/>
      <c r="E5" s="6"/>
      <c r="F5" s="6"/>
      <c r="G5" s="6"/>
    </row>
    <row r="6" spans="1:7" ht="7.5" customHeight="1">
      <c r="A6" s="5"/>
      <c r="B6" s="6"/>
      <c r="C6" s="6"/>
      <c r="D6" s="6"/>
      <c r="E6" s="6"/>
      <c r="F6" s="6"/>
      <c r="G6" s="6"/>
    </row>
    <row r="7" spans="1:7" ht="82.8">
      <c r="A7" s="5" t="s">
        <v>45</v>
      </c>
      <c r="B7" s="6"/>
      <c r="C7" s="6"/>
      <c r="D7" s="6"/>
      <c r="E7" s="6"/>
      <c r="F7" s="6"/>
      <c r="G7" s="6"/>
    </row>
    <row r="8" spans="1:7" ht="7.5" customHeight="1">
      <c r="A8" s="5"/>
      <c r="B8" s="6"/>
      <c r="C8" s="6"/>
      <c r="D8" s="6"/>
      <c r="E8" s="6"/>
      <c r="F8" s="6"/>
      <c r="G8" s="6"/>
    </row>
    <row r="9" spans="1:7" ht="27.6">
      <c r="A9" s="5" t="s">
        <v>38</v>
      </c>
      <c r="B9" s="6"/>
      <c r="C9" s="6"/>
      <c r="D9" s="6"/>
      <c r="E9" s="6"/>
      <c r="F9" s="6"/>
      <c r="G9" s="6"/>
    </row>
    <row r="10" spans="1:7" ht="7.5" customHeight="1">
      <c r="A10" s="5"/>
      <c r="B10" s="6"/>
      <c r="C10" s="6"/>
      <c r="D10" s="6"/>
      <c r="E10" s="6"/>
      <c r="F10" s="6"/>
      <c r="G10" s="6"/>
    </row>
    <row r="11" spans="1:7" ht="27.6">
      <c r="A11" s="5" t="s">
        <v>39</v>
      </c>
      <c r="B11" s="6"/>
      <c r="C11" s="6"/>
      <c r="D11" s="6"/>
      <c r="E11" s="6"/>
      <c r="F11" s="6"/>
      <c r="G11" s="6"/>
    </row>
    <row r="12" spans="1:7" ht="7.5" customHeight="1">
      <c r="A12" s="5"/>
      <c r="B12" s="6"/>
      <c r="C12" s="6"/>
      <c r="D12" s="6"/>
      <c r="E12" s="6"/>
      <c r="F12" s="6"/>
      <c r="G12" s="6"/>
    </row>
    <row r="13" spans="1:7" ht="27.6">
      <c r="A13" s="5" t="s">
        <v>40</v>
      </c>
      <c r="B13" s="6"/>
      <c r="C13" s="6"/>
      <c r="D13" s="6"/>
      <c r="E13" s="6"/>
      <c r="F13" s="6"/>
      <c r="G13" s="6"/>
    </row>
    <row r="14" spans="1:7" ht="7.5" customHeight="1">
      <c r="A14" s="5"/>
      <c r="B14" s="6"/>
      <c r="C14" s="6"/>
      <c r="D14" s="6"/>
      <c r="E14" s="6"/>
      <c r="F14" s="6"/>
      <c r="G14" s="6"/>
    </row>
    <row r="15" spans="1:7" ht="41.4">
      <c r="A15" s="5" t="s">
        <v>41</v>
      </c>
      <c r="B15" s="6"/>
      <c r="C15" s="6"/>
      <c r="D15" s="6"/>
      <c r="E15" s="6"/>
      <c r="F15" s="6"/>
      <c r="G15" s="6"/>
    </row>
    <row r="16" spans="1:7" ht="7.5" customHeight="1">
      <c r="A16" s="5"/>
      <c r="B16" s="6"/>
      <c r="C16" s="6"/>
      <c r="D16" s="6"/>
      <c r="E16" s="6"/>
      <c r="F16" s="6"/>
      <c r="G16" s="6"/>
    </row>
    <row r="17" spans="1:1">
      <c r="A17" s="5" t="s">
        <v>42</v>
      </c>
    </row>
    <row r="18" spans="1:1" ht="7.5" customHeight="1">
      <c r="A18" s="5"/>
    </row>
    <row r="19" spans="1:1" ht="55.2">
      <c r="A19" s="5" t="s">
        <v>46</v>
      </c>
    </row>
    <row r="20" spans="1:1" ht="7.5" customHeight="1">
      <c r="A20" s="5"/>
    </row>
    <row r="21" spans="1:1" ht="55.2">
      <c r="A21" s="5" t="s">
        <v>47</v>
      </c>
    </row>
    <row r="22" spans="1:1" ht="7.5" customHeight="1">
      <c r="A22" s="5"/>
    </row>
    <row r="23" spans="1:1" ht="41.4">
      <c r="A23" s="5" t="s">
        <v>48</v>
      </c>
    </row>
    <row r="24" spans="1:1" ht="7.5" customHeight="1">
      <c r="A24" s="5"/>
    </row>
    <row r="25" spans="1:1">
      <c r="A25" s="5" t="s">
        <v>43</v>
      </c>
    </row>
    <row r="26" spans="1:1" ht="7.5" customHeight="1">
      <c r="A26" s="5"/>
    </row>
    <row r="27" spans="1:1" ht="55.2">
      <c r="A27" s="5" t="s">
        <v>44</v>
      </c>
    </row>
  </sheetData>
  <sheetProtection algorithmName="SHA-512" hashValue="g3t/Fv8OqgQbP3bldI2Z0WM3BqylRhAsCrhAb9Y0tLEVY8CSISBJCHeuQRjRUFWOo/+x3wRFo+VP7GZuaUfYnw==" saltValue="l2rabcYN3XPRK7HZa7BuJQ==" spinCount="100000" sheet="1" objects="1" scenarios="1" selectLockedCells="1" selectUnlockedCells="1"/>
  <printOptions horizontalCentered="1"/>
  <pageMargins left="0.78740157480314965" right="0.78740157480314965" top="0.98425196850393704" bottom="0.98425196850393704" header="0.51181102362204722" footer="0.51181102362204722"/>
  <pageSetup paperSize="9" scale="74" firstPageNumber="4" orientation="landscape" r:id="rId1"/>
  <headerFooter alignWithMargins="0">
    <oddFooter>&amp;C&amp;"Arial ce,Obyčejné"&amp;8&amp;A / List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0B3DE-1653-46BC-ABA1-DD2473F64129}">
  <sheetPr>
    <pageSetUpPr fitToPage="1"/>
  </sheetPr>
  <dimension ref="A1:C14"/>
  <sheetViews>
    <sheetView view="pageBreakPreview" zoomScaleNormal="100" workbookViewId="0">
      <selection activeCell="A12" sqref="A12:C12"/>
    </sheetView>
  </sheetViews>
  <sheetFormatPr defaultColWidth="9" defaultRowHeight="12.6"/>
  <cols>
    <col min="1" max="1" width="10" style="41" customWidth="1"/>
    <col min="2" max="2" width="56.3984375" style="41" customWidth="1"/>
    <col min="3" max="3" width="16.5" style="41" customWidth="1"/>
    <col min="4" max="16384" width="9" style="41"/>
  </cols>
  <sheetData>
    <row r="1" spans="1:3" ht="28.2">
      <c r="A1" s="84" t="s">
        <v>77</v>
      </c>
      <c r="B1" s="84"/>
      <c r="C1" s="84"/>
    </row>
    <row r="2" spans="1:3" s="46" customFormat="1" ht="14.25" customHeight="1" thickBot="1">
      <c r="A2" s="85"/>
      <c r="B2" s="85"/>
      <c r="C2" s="85"/>
    </row>
    <row r="3" spans="1:3" ht="28.5" customHeight="1" thickBot="1">
      <c r="A3" s="45" t="s">
        <v>76</v>
      </c>
      <c r="B3" s="45" t="s">
        <v>75</v>
      </c>
      <c r="C3" s="44" t="s">
        <v>74</v>
      </c>
    </row>
    <row r="4" spans="1:3" ht="13.8">
      <c r="A4" s="86"/>
      <c r="B4" s="86"/>
      <c r="C4" s="86"/>
    </row>
    <row r="5" spans="1:3" ht="13.8">
      <c r="A5" s="3"/>
      <c r="B5" s="3" t="s">
        <v>83</v>
      </c>
      <c r="C5" s="43">
        <f>VODA!$H$5</f>
        <v>0</v>
      </c>
    </row>
    <row r="6" spans="1:3" ht="13.8">
      <c r="A6" s="86"/>
      <c r="B6" s="86"/>
      <c r="C6" s="86"/>
    </row>
    <row r="7" spans="1:3" ht="13.8">
      <c r="A7" s="3"/>
      <c r="B7" s="3" t="s">
        <v>85</v>
      </c>
      <c r="C7" s="43">
        <f>SK!$H$5</f>
        <v>0</v>
      </c>
    </row>
    <row r="8" spans="1:3" ht="13.8">
      <c r="A8" s="3"/>
      <c r="B8" s="3"/>
      <c r="C8" s="43"/>
    </row>
    <row r="9" spans="1:3" ht="13.8">
      <c r="A9" s="3"/>
      <c r="B9" s="3" t="s">
        <v>84</v>
      </c>
      <c r="C9" s="43">
        <f>PLYN!$H$5</f>
        <v>0</v>
      </c>
    </row>
    <row r="10" spans="1:3" ht="14.4" thickBot="1">
      <c r="A10" s="86"/>
      <c r="B10" s="86"/>
      <c r="C10" s="86"/>
    </row>
    <row r="11" spans="1:3" ht="16.2" thickBot="1">
      <c r="A11" s="79" t="s">
        <v>170</v>
      </c>
      <c r="B11" s="80"/>
      <c r="C11" s="42">
        <f>SUM(C4:C10)</f>
        <v>0</v>
      </c>
    </row>
    <row r="12" spans="1:3">
      <c r="A12" s="81"/>
      <c r="B12" s="81"/>
      <c r="C12" s="81"/>
    </row>
    <row r="13" spans="1:3">
      <c r="A13" s="82" t="s">
        <v>73</v>
      </c>
      <c r="B13" s="82"/>
      <c r="C13" s="82"/>
    </row>
    <row r="14" spans="1:3" ht="87.6" customHeight="1">
      <c r="A14" s="83" t="s">
        <v>166</v>
      </c>
      <c r="B14" s="83"/>
      <c r="C14" s="83"/>
    </row>
  </sheetData>
  <mergeCells count="9">
    <mergeCell ref="A11:B11"/>
    <mergeCell ref="A12:C12"/>
    <mergeCell ref="A13:C13"/>
    <mergeCell ref="A14:C14"/>
    <mergeCell ref="A1:C1"/>
    <mergeCell ref="A2:C2"/>
    <mergeCell ref="A4:C4"/>
    <mergeCell ref="A6:C6"/>
    <mergeCell ref="A10:C10"/>
  </mergeCells>
  <printOptions horizontalCentered="1" gridLines="1"/>
  <pageMargins left="0.78740157480314965" right="0.78740157480314965" top="0.98425196850393704" bottom="0.98425196850393704" header="0.51181102362204722" footer="0.51181102362204722"/>
  <pageSetup paperSize="9" scale="94" firstPageNumber="3" fitToHeight="0" orientation="portrait" r:id="rId1"/>
  <headerFooter alignWithMargins="0">
    <oddFooter>&amp;C&amp;8&amp;A / List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E7E11-299C-47FA-A60D-1D94AF48B6E4}">
  <sheetPr>
    <pageSetUpPr fitToPage="1"/>
  </sheetPr>
  <dimension ref="A1:I97"/>
  <sheetViews>
    <sheetView view="pageBreakPreview" zoomScaleNormal="100" zoomScaleSheetLayoutView="100" workbookViewId="0">
      <selection activeCell="B44" sqref="B44:D47"/>
    </sheetView>
  </sheetViews>
  <sheetFormatPr defaultColWidth="9" defaultRowHeight="13.8"/>
  <cols>
    <col min="1" max="1" width="12.5" style="33" customWidth="1"/>
    <col min="2" max="2" width="62.5" style="11" customWidth="1"/>
    <col min="3" max="3" width="5" style="12" customWidth="1"/>
    <col min="4" max="4" width="5" style="13" customWidth="1"/>
    <col min="5" max="5" width="7.09765625" style="13" bestFit="1" customWidth="1"/>
    <col min="6" max="6" width="10" style="13" customWidth="1"/>
    <col min="7" max="7" width="10" style="14" customWidth="1"/>
    <col min="8" max="9" width="12.5" style="14" customWidth="1"/>
    <col min="10" max="255" width="9" style="14"/>
    <col min="256" max="256" width="12.5" style="14" customWidth="1"/>
    <col min="257" max="257" width="62.5" style="14" customWidth="1"/>
    <col min="258" max="259" width="5" style="14" customWidth="1"/>
    <col min="260" max="260" width="7.09765625" style="14" bestFit="1" customWidth="1"/>
    <col min="261" max="262" width="10" style="14" customWidth="1"/>
    <col min="263" max="264" width="12.5" style="14" customWidth="1"/>
    <col min="265" max="265" width="9.8984375" style="14" bestFit="1" customWidth="1"/>
    <col min="266" max="511" width="9" style="14"/>
    <col min="512" max="512" width="12.5" style="14" customWidth="1"/>
    <col min="513" max="513" width="62.5" style="14" customWidth="1"/>
    <col min="514" max="515" width="5" style="14" customWidth="1"/>
    <col min="516" max="516" width="7.09765625" style="14" bestFit="1" customWidth="1"/>
    <col min="517" max="518" width="10" style="14" customWidth="1"/>
    <col min="519" max="520" width="12.5" style="14" customWidth="1"/>
    <col min="521" max="521" width="9.8984375" style="14" bestFit="1" customWidth="1"/>
    <col min="522" max="767" width="9" style="14"/>
    <col min="768" max="768" width="12.5" style="14" customWidth="1"/>
    <col min="769" max="769" width="62.5" style="14" customWidth="1"/>
    <col min="770" max="771" width="5" style="14" customWidth="1"/>
    <col min="772" max="772" width="7.09765625" style="14" bestFit="1" customWidth="1"/>
    <col min="773" max="774" width="10" style="14" customWidth="1"/>
    <col min="775" max="776" width="12.5" style="14" customWidth="1"/>
    <col min="777" max="777" width="9.8984375" style="14" bestFit="1" customWidth="1"/>
    <col min="778" max="1023" width="9" style="14"/>
    <col min="1024" max="1024" width="12.5" style="14" customWidth="1"/>
    <col min="1025" max="1025" width="62.5" style="14" customWidth="1"/>
    <col min="1026" max="1027" width="5" style="14" customWidth="1"/>
    <col min="1028" max="1028" width="7.09765625" style="14" bestFit="1" customWidth="1"/>
    <col min="1029" max="1030" width="10" style="14" customWidth="1"/>
    <col min="1031" max="1032" width="12.5" style="14" customWidth="1"/>
    <col min="1033" max="1033" width="9.8984375" style="14" bestFit="1" customWidth="1"/>
    <col min="1034" max="1279" width="9" style="14"/>
    <col min="1280" max="1280" width="12.5" style="14" customWidth="1"/>
    <col min="1281" max="1281" width="62.5" style="14" customWidth="1"/>
    <col min="1282" max="1283" width="5" style="14" customWidth="1"/>
    <col min="1284" max="1284" width="7.09765625" style="14" bestFit="1" customWidth="1"/>
    <col min="1285" max="1286" width="10" style="14" customWidth="1"/>
    <col min="1287" max="1288" width="12.5" style="14" customWidth="1"/>
    <col min="1289" max="1289" width="9.8984375" style="14" bestFit="1" customWidth="1"/>
    <col min="1290" max="1535" width="9" style="14"/>
    <col min="1536" max="1536" width="12.5" style="14" customWidth="1"/>
    <col min="1537" max="1537" width="62.5" style="14" customWidth="1"/>
    <col min="1538" max="1539" width="5" style="14" customWidth="1"/>
    <col min="1540" max="1540" width="7.09765625" style="14" bestFit="1" customWidth="1"/>
    <col min="1541" max="1542" width="10" style="14" customWidth="1"/>
    <col min="1543" max="1544" width="12.5" style="14" customWidth="1"/>
    <col min="1545" max="1545" width="9.8984375" style="14" bestFit="1" customWidth="1"/>
    <col min="1546" max="1791" width="9" style="14"/>
    <col min="1792" max="1792" width="12.5" style="14" customWidth="1"/>
    <col min="1793" max="1793" width="62.5" style="14" customWidth="1"/>
    <col min="1794" max="1795" width="5" style="14" customWidth="1"/>
    <col min="1796" max="1796" width="7.09765625" style="14" bestFit="1" customWidth="1"/>
    <col min="1797" max="1798" width="10" style="14" customWidth="1"/>
    <col min="1799" max="1800" width="12.5" style="14" customWidth="1"/>
    <col min="1801" max="1801" width="9.8984375" style="14" bestFit="1" customWidth="1"/>
    <col min="1802" max="2047" width="9" style="14"/>
    <col min="2048" max="2048" width="12.5" style="14" customWidth="1"/>
    <col min="2049" max="2049" width="62.5" style="14" customWidth="1"/>
    <col min="2050" max="2051" width="5" style="14" customWidth="1"/>
    <col min="2052" max="2052" width="7.09765625" style="14" bestFit="1" customWidth="1"/>
    <col min="2053" max="2054" width="10" style="14" customWidth="1"/>
    <col min="2055" max="2056" width="12.5" style="14" customWidth="1"/>
    <col min="2057" max="2057" width="9.8984375" style="14" bestFit="1" customWidth="1"/>
    <col min="2058" max="2303" width="9" style="14"/>
    <col min="2304" max="2304" width="12.5" style="14" customWidth="1"/>
    <col min="2305" max="2305" width="62.5" style="14" customWidth="1"/>
    <col min="2306" max="2307" width="5" style="14" customWidth="1"/>
    <col min="2308" max="2308" width="7.09765625" style="14" bestFit="1" customWidth="1"/>
    <col min="2309" max="2310" width="10" style="14" customWidth="1"/>
    <col min="2311" max="2312" width="12.5" style="14" customWidth="1"/>
    <col min="2313" max="2313" width="9.8984375" style="14" bestFit="1" customWidth="1"/>
    <col min="2314" max="2559" width="9" style="14"/>
    <col min="2560" max="2560" width="12.5" style="14" customWidth="1"/>
    <col min="2561" max="2561" width="62.5" style="14" customWidth="1"/>
    <col min="2562" max="2563" width="5" style="14" customWidth="1"/>
    <col min="2564" max="2564" width="7.09765625" style="14" bestFit="1" customWidth="1"/>
    <col min="2565" max="2566" width="10" style="14" customWidth="1"/>
    <col min="2567" max="2568" width="12.5" style="14" customWidth="1"/>
    <col min="2569" max="2569" width="9.8984375" style="14" bestFit="1" customWidth="1"/>
    <col min="2570" max="2815" width="9" style="14"/>
    <col min="2816" max="2816" width="12.5" style="14" customWidth="1"/>
    <col min="2817" max="2817" width="62.5" style="14" customWidth="1"/>
    <col min="2818" max="2819" width="5" style="14" customWidth="1"/>
    <col min="2820" max="2820" width="7.09765625" style="14" bestFit="1" customWidth="1"/>
    <col min="2821" max="2822" width="10" style="14" customWidth="1"/>
    <col min="2823" max="2824" width="12.5" style="14" customWidth="1"/>
    <col min="2825" max="2825" width="9.8984375" style="14" bestFit="1" customWidth="1"/>
    <col min="2826" max="3071" width="9" style="14"/>
    <col min="3072" max="3072" width="12.5" style="14" customWidth="1"/>
    <col min="3073" max="3073" width="62.5" style="14" customWidth="1"/>
    <col min="3074" max="3075" width="5" style="14" customWidth="1"/>
    <col min="3076" max="3076" width="7.09765625" style="14" bestFit="1" customWidth="1"/>
    <col min="3077" max="3078" width="10" style="14" customWidth="1"/>
    <col min="3079" max="3080" width="12.5" style="14" customWidth="1"/>
    <col min="3081" max="3081" width="9.8984375" style="14" bestFit="1" customWidth="1"/>
    <col min="3082" max="3327" width="9" style="14"/>
    <col min="3328" max="3328" width="12.5" style="14" customWidth="1"/>
    <col min="3329" max="3329" width="62.5" style="14" customWidth="1"/>
    <col min="3330" max="3331" width="5" style="14" customWidth="1"/>
    <col min="3332" max="3332" width="7.09765625" style="14" bestFit="1" customWidth="1"/>
    <col min="3333" max="3334" width="10" style="14" customWidth="1"/>
    <col min="3335" max="3336" width="12.5" style="14" customWidth="1"/>
    <col min="3337" max="3337" width="9.8984375" style="14" bestFit="1" customWidth="1"/>
    <col min="3338" max="3583" width="9" style="14"/>
    <col min="3584" max="3584" width="12.5" style="14" customWidth="1"/>
    <col min="3585" max="3585" width="62.5" style="14" customWidth="1"/>
    <col min="3586" max="3587" width="5" style="14" customWidth="1"/>
    <col min="3588" max="3588" width="7.09765625" style="14" bestFit="1" customWidth="1"/>
    <col min="3589" max="3590" width="10" style="14" customWidth="1"/>
    <col min="3591" max="3592" width="12.5" style="14" customWidth="1"/>
    <col min="3593" max="3593" width="9.8984375" style="14" bestFit="1" customWidth="1"/>
    <col min="3594" max="3839" width="9" style="14"/>
    <col min="3840" max="3840" width="12.5" style="14" customWidth="1"/>
    <col min="3841" max="3841" width="62.5" style="14" customWidth="1"/>
    <col min="3842" max="3843" width="5" style="14" customWidth="1"/>
    <col min="3844" max="3844" width="7.09765625" style="14" bestFit="1" customWidth="1"/>
    <col min="3845" max="3846" width="10" style="14" customWidth="1"/>
    <col min="3847" max="3848" width="12.5" style="14" customWidth="1"/>
    <col min="3849" max="3849" width="9.8984375" style="14" bestFit="1" customWidth="1"/>
    <col min="3850" max="4095" width="9" style="14"/>
    <col min="4096" max="4096" width="12.5" style="14" customWidth="1"/>
    <col min="4097" max="4097" width="62.5" style="14" customWidth="1"/>
    <col min="4098" max="4099" width="5" style="14" customWidth="1"/>
    <col min="4100" max="4100" width="7.09765625" style="14" bestFit="1" customWidth="1"/>
    <col min="4101" max="4102" width="10" style="14" customWidth="1"/>
    <col min="4103" max="4104" width="12.5" style="14" customWidth="1"/>
    <col min="4105" max="4105" width="9.8984375" style="14" bestFit="1" customWidth="1"/>
    <col min="4106" max="4351" width="9" style="14"/>
    <col min="4352" max="4352" width="12.5" style="14" customWidth="1"/>
    <col min="4353" max="4353" width="62.5" style="14" customWidth="1"/>
    <col min="4354" max="4355" width="5" style="14" customWidth="1"/>
    <col min="4356" max="4356" width="7.09765625" style="14" bestFit="1" customWidth="1"/>
    <col min="4357" max="4358" width="10" style="14" customWidth="1"/>
    <col min="4359" max="4360" width="12.5" style="14" customWidth="1"/>
    <col min="4361" max="4361" width="9.8984375" style="14" bestFit="1" customWidth="1"/>
    <col min="4362" max="4607" width="9" style="14"/>
    <col min="4608" max="4608" width="12.5" style="14" customWidth="1"/>
    <col min="4609" max="4609" width="62.5" style="14" customWidth="1"/>
    <col min="4610" max="4611" width="5" style="14" customWidth="1"/>
    <col min="4612" max="4612" width="7.09765625" style="14" bestFit="1" customWidth="1"/>
    <col min="4613" max="4614" width="10" style="14" customWidth="1"/>
    <col min="4615" max="4616" width="12.5" style="14" customWidth="1"/>
    <col min="4617" max="4617" width="9.8984375" style="14" bestFit="1" customWidth="1"/>
    <col min="4618" max="4863" width="9" style="14"/>
    <col min="4864" max="4864" width="12.5" style="14" customWidth="1"/>
    <col min="4865" max="4865" width="62.5" style="14" customWidth="1"/>
    <col min="4866" max="4867" width="5" style="14" customWidth="1"/>
    <col min="4868" max="4868" width="7.09765625" style="14" bestFit="1" customWidth="1"/>
    <col min="4869" max="4870" width="10" style="14" customWidth="1"/>
    <col min="4871" max="4872" width="12.5" style="14" customWidth="1"/>
    <col min="4873" max="4873" width="9.8984375" style="14" bestFit="1" customWidth="1"/>
    <col min="4874" max="5119" width="9" style="14"/>
    <col min="5120" max="5120" width="12.5" style="14" customWidth="1"/>
    <col min="5121" max="5121" width="62.5" style="14" customWidth="1"/>
    <col min="5122" max="5123" width="5" style="14" customWidth="1"/>
    <col min="5124" max="5124" width="7.09765625" style="14" bestFit="1" customWidth="1"/>
    <col min="5125" max="5126" width="10" style="14" customWidth="1"/>
    <col min="5127" max="5128" width="12.5" style="14" customWidth="1"/>
    <col min="5129" max="5129" width="9.8984375" style="14" bestFit="1" customWidth="1"/>
    <col min="5130" max="5375" width="9" style="14"/>
    <col min="5376" max="5376" width="12.5" style="14" customWidth="1"/>
    <col min="5377" max="5377" width="62.5" style="14" customWidth="1"/>
    <col min="5378" max="5379" width="5" style="14" customWidth="1"/>
    <col min="5380" max="5380" width="7.09765625" style="14" bestFit="1" customWidth="1"/>
    <col min="5381" max="5382" width="10" style="14" customWidth="1"/>
    <col min="5383" max="5384" width="12.5" style="14" customWidth="1"/>
    <col min="5385" max="5385" width="9.8984375" style="14" bestFit="1" customWidth="1"/>
    <col min="5386" max="5631" width="9" style="14"/>
    <col min="5632" max="5632" width="12.5" style="14" customWidth="1"/>
    <col min="5633" max="5633" width="62.5" style="14" customWidth="1"/>
    <col min="5634" max="5635" width="5" style="14" customWidth="1"/>
    <col min="5636" max="5636" width="7.09765625" style="14" bestFit="1" customWidth="1"/>
    <col min="5637" max="5638" width="10" style="14" customWidth="1"/>
    <col min="5639" max="5640" width="12.5" style="14" customWidth="1"/>
    <col min="5641" max="5641" width="9.8984375" style="14" bestFit="1" customWidth="1"/>
    <col min="5642" max="5887" width="9" style="14"/>
    <col min="5888" max="5888" width="12.5" style="14" customWidth="1"/>
    <col min="5889" max="5889" width="62.5" style="14" customWidth="1"/>
    <col min="5890" max="5891" width="5" style="14" customWidth="1"/>
    <col min="5892" max="5892" width="7.09765625" style="14" bestFit="1" customWidth="1"/>
    <col min="5893" max="5894" width="10" style="14" customWidth="1"/>
    <col min="5895" max="5896" width="12.5" style="14" customWidth="1"/>
    <col min="5897" max="5897" width="9.8984375" style="14" bestFit="1" customWidth="1"/>
    <col min="5898" max="6143" width="9" style="14"/>
    <col min="6144" max="6144" width="12.5" style="14" customWidth="1"/>
    <col min="6145" max="6145" width="62.5" style="14" customWidth="1"/>
    <col min="6146" max="6147" width="5" style="14" customWidth="1"/>
    <col min="6148" max="6148" width="7.09765625" style="14" bestFit="1" customWidth="1"/>
    <col min="6149" max="6150" width="10" style="14" customWidth="1"/>
    <col min="6151" max="6152" width="12.5" style="14" customWidth="1"/>
    <col min="6153" max="6153" width="9.8984375" style="14" bestFit="1" customWidth="1"/>
    <col min="6154" max="6399" width="9" style="14"/>
    <col min="6400" max="6400" width="12.5" style="14" customWidth="1"/>
    <col min="6401" max="6401" width="62.5" style="14" customWidth="1"/>
    <col min="6402" max="6403" width="5" style="14" customWidth="1"/>
    <col min="6404" max="6404" width="7.09765625" style="14" bestFit="1" customWidth="1"/>
    <col min="6405" max="6406" width="10" style="14" customWidth="1"/>
    <col min="6407" max="6408" width="12.5" style="14" customWidth="1"/>
    <col min="6409" max="6409" width="9.8984375" style="14" bestFit="1" customWidth="1"/>
    <col min="6410" max="6655" width="9" style="14"/>
    <col min="6656" max="6656" width="12.5" style="14" customWidth="1"/>
    <col min="6657" max="6657" width="62.5" style="14" customWidth="1"/>
    <col min="6658" max="6659" width="5" style="14" customWidth="1"/>
    <col min="6660" max="6660" width="7.09765625" style="14" bestFit="1" customWidth="1"/>
    <col min="6661" max="6662" width="10" style="14" customWidth="1"/>
    <col min="6663" max="6664" width="12.5" style="14" customWidth="1"/>
    <col min="6665" max="6665" width="9.8984375" style="14" bestFit="1" customWidth="1"/>
    <col min="6666" max="6911" width="9" style="14"/>
    <col min="6912" max="6912" width="12.5" style="14" customWidth="1"/>
    <col min="6913" max="6913" width="62.5" style="14" customWidth="1"/>
    <col min="6914" max="6915" width="5" style="14" customWidth="1"/>
    <col min="6916" max="6916" width="7.09765625" style="14" bestFit="1" customWidth="1"/>
    <col min="6917" max="6918" width="10" style="14" customWidth="1"/>
    <col min="6919" max="6920" width="12.5" style="14" customWidth="1"/>
    <col min="6921" max="6921" width="9.8984375" style="14" bestFit="1" customWidth="1"/>
    <col min="6922" max="7167" width="9" style="14"/>
    <col min="7168" max="7168" width="12.5" style="14" customWidth="1"/>
    <col min="7169" max="7169" width="62.5" style="14" customWidth="1"/>
    <col min="7170" max="7171" width="5" style="14" customWidth="1"/>
    <col min="7172" max="7172" width="7.09765625" style="14" bestFit="1" customWidth="1"/>
    <col min="7173" max="7174" width="10" style="14" customWidth="1"/>
    <col min="7175" max="7176" width="12.5" style="14" customWidth="1"/>
    <col min="7177" max="7177" width="9.8984375" style="14" bestFit="1" customWidth="1"/>
    <col min="7178" max="7423" width="9" style="14"/>
    <col min="7424" max="7424" width="12.5" style="14" customWidth="1"/>
    <col min="7425" max="7425" width="62.5" style="14" customWidth="1"/>
    <col min="7426" max="7427" width="5" style="14" customWidth="1"/>
    <col min="7428" max="7428" width="7.09765625" style="14" bestFit="1" customWidth="1"/>
    <col min="7429" max="7430" width="10" style="14" customWidth="1"/>
    <col min="7431" max="7432" width="12.5" style="14" customWidth="1"/>
    <col min="7433" max="7433" width="9.8984375" style="14" bestFit="1" customWidth="1"/>
    <col min="7434" max="7679" width="9" style="14"/>
    <col min="7680" max="7680" width="12.5" style="14" customWidth="1"/>
    <col min="7681" max="7681" width="62.5" style="14" customWidth="1"/>
    <col min="7682" max="7683" width="5" style="14" customWidth="1"/>
    <col min="7684" max="7684" width="7.09765625" style="14" bestFit="1" customWidth="1"/>
    <col min="7685" max="7686" width="10" style="14" customWidth="1"/>
    <col min="7687" max="7688" width="12.5" style="14" customWidth="1"/>
    <col min="7689" max="7689" width="9.8984375" style="14" bestFit="1" customWidth="1"/>
    <col min="7690" max="7935" width="9" style="14"/>
    <col min="7936" max="7936" width="12.5" style="14" customWidth="1"/>
    <col min="7937" max="7937" width="62.5" style="14" customWidth="1"/>
    <col min="7938" max="7939" width="5" style="14" customWidth="1"/>
    <col min="7940" max="7940" width="7.09765625" style="14" bestFit="1" customWidth="1"/>
    <col min="7941" max="7942" width="10" style="14" customWidth="1"/>
    <col min="7943" max="7944" width="12.5" style="14" customWidth="1"/>
    <col min="7945" max="7945" width="9.8984375" style="14" bestFit="1" customWidth="1"/>
    <col min="7946" max="8191" width="9" style="14"/>
    <col min="8192" max="8192" width="12.5" style="14" customWidth="1"/>
    <col min="8193" max="8193" width="62.5" style="14" customWidth="1"/>
    <col min="8194" max="8195" width="5" style="14" customWidth="1"/>
    <col min="8196" max="8196" width="7.09765625" style="14" bestFit="1" customWidth="1"/>
    <col min="8197" max="8198" width="10" style="14" customWidth="1"/>
    <col min="8199" max="8200" width="12.5" style="14" customWidth="1"/>
    <col min="8201" max="8201" width="9.8984375" style="14" bestFit="1" customWidth="1"/>
    <col min="8202" max="8447" width="9" style="14"/>
    <col min="8448" max="8448" width="12.5" style="14" customWidth="1"/>
    <col min="8449" max="8449" width="62.5" style="14" customWidth="1"/>
    <col min="8450" max="8451" width="5" style="14" customWidth="1"/>
    <col min="8452" max="8452" width="7.09765625" style="14" bestFit="1" customWidth="1"/>
    <col min="8453" max="8454" width="10" style="14" customWidth="1"/>
    <col min="8455" max="8456" width="12.5" style="14" customWidth="1"/>
    <col min="8457" max="8457" width="9.8984375" style="14" bestFit="1" customWidth="1"/>
    <col min="8458" max="8703" width="9" style="14"/>
    <col min="8704" max="8704" width="12.5" style="14" customWidth="1"/>
    <col min="8705" max="8705" width="62.5" style="14" customWidth="1"/>
    <col min="8706" max="8707" width="5" style="14" customWidth="1"/>
    <col min="8708" max="8708" width="7.09765625" style="14" bestFit="1" customWidth="1"/>
    <col min="8709" max="8710" width="10" style="14" customWidth="1"/>
    <col min="8711" max="8712" width="12.5" style="14" customWidth="1"/>
    <col min="8713" max="8713" width="9.8984375" style="14" bestFit="1" customWidth="1"/>
    <col min="8714" max="8959" width="9" style="14"/>
    <col min="8960" max="8960" width="12.5" style="14" customWidth="1"/>
    <col min="8961" max="8961" width="62.5" style="14" customWidth="1"/>
    <col min="8962" max="8963" width="5" style="14" customWidth="1"/>
    <col min="8964" max="8964" width="7.09765625" style="14" bestFit="1" customWidth="1"/>
    <col min="8965" max="8966" width="10" style="14" customWidth="1"/>
    <col min="8967" max="8968" width="12.5" style="14" customWidth="1"/>
    <col min="8969" max="8969" width="9.8984375" style="14" bestFit="1" customWidth="1"/>
    <col min="8970" max="9215" width="9" style="14"/>
    <col min="9216" max="9216" width="12.5" style="14" customWidth="1"/>
    <col min="9217" max="9217" width="62.5" style="14" customWidth="1"/>
    <col min="9218" max="9219" width="5" style="14" customWidth="1"/>
    <col min="9220" max="9220" width="7.09765625" style="14" bestFit="1" customWidth="1"/>
    <col min="9221" max="9222" width="10" style="14" customWidth="1"/>
    <col min="9223" max="9224" width="12.5" style="14" customWidth="1"/>
    <col min="9225" max="9225" width="9.8984375" style="14" bestFit="1" customWidth="1"/>
    <col min="9226" max="9471" width="9" style="14"/>
    <col min="9472" max="9472" width="12.5" style="14" customWidth="1"/>
    <col min="9473" max="9473" width="62.5" style="14" customWidth="1"/>
    <col min="9474" max="9475" width="5" style="14" customWidth="1"/>
    <col min="9476" max="9476" width="7.09765625" style="14" bestFit="1" customWidth="1"/>
    <col min="9477" max="9478" width="10" style="14" customWidth="1"/>
    <col min="9479" max="9480" width="12.5" style="14" customWidth="1"/>
    <col min="9481" max="9481" width="9.8984375" style="14" bestFit="1" customWidth="1"/>
    <col min="9482" max="9727" width="9" style="14"/>
    <col min="9728" max="9728" width="12.5" style="14" customWidth="1"/>
    <col min="9729" max="9729" width="62.5" style="14" customWidth="1"/>
    <col min="9730" max="9731" width="5" style="14" customWidth="1"/>
    <col min="9732" max="9732" width="7.09765625" style="14" bestFit="1" customWidth="1"/>
    <col min="9733" max="9734" width="10" style="14" customWidth="1"/>
    <col min="9735" max="9736" width="12.5" style="14" customWidth="1"/>
    <col min="9737" max="9737" width="9.8984375" style="14" bestFit="1" customWidth="1"/>
    <col min="9738" max="9983" width="9" style="14"/>
    <col min="9984" max="9984" width="12.5" style="14" customWidth="1"/>
    <col min="9985" max="9985" width="62.5" style="14" customWidth="1"/>
    <col min="9986" max="9987" width="5" style="14" customWidth="1"/>
    <col min="9988" max="9988" width="7.09765625" style="14" bestFit="1" customWidth="1"/>
    <col min="9989" max="9990" width="10" style="14" customWidth="1"/>
    <col min="9991" max="9992" width="12.5" style="14" customWidth="1"/>
    <col min="9993" max="9993" width="9.8984375" style="14" bestFit="1" customWidth="1"/>
    <col min="9994" max="10239" width="9" style="14"/>
    <col min="10240" max="10240" width="12.5" style="14" customWidth="1"/>
    <col min="10241" max="10241" width="62.5" style="14" customWidth="1"/>
    <col min="10242" max="10243" width="5" style="14" customWidth="1"/>
    <col min="10244" max="10244" width="7.09765625" style="14" bestFit="1" customWidth="1"/>
    <col min="10245" max="10246" width="10" style="14" customWidth="1"/>
    <col min="10247" max="10248" width="12.5" style="14" customWidth="1"/>
    <col min="10249" max="10249" width="9.8984375" style="14" bestFit="1" customWidth="1"/>
    <col min="10250" max="10495" width="9" style="14"/>
    <col min="10496" max="10496" width="12.5" style="14" customWidth="1"/>
    <col min="10497" max="10497" width="62.5" style="14" customWidth="1"/>
    <col min="10498" max="10499" width="5" style="14" customWidth="1"/>
    <col min="10500" max="10500" width="7.09765625" style="14" bestFit="1" customWidth="1"/>
    <col min="10501" max="10502" width="10" style="14" customWidth="1"/>
    <col min="10503" max="10504" width="12.5" style="14" customWidth="1"/>
    <col min="10505" max="10505" width="9.8984375" style="14" bestFit="1" customWidth="1"/>
    <col min="10506" max="10751" width="9" style="14"/>
    <col min="10752" max="10752" width="12.5" style="14" customWidth="1"/>
    <col min="10753" max="10753" width="62.5" style="14" customWidth="1"/>
    <col min="10754" max="10755" width="5" style="14" customWidth="1"/>
    <col min="10756" max="10756" width="7.09765625" style="14" bestFit="1" customWidth="1"/>
    <col min="10757" max="10758" width="10" style="14" customWidth="1"/>
    <col min="10759" max="10760" width="12.5" style="14" customWidth="1"/>
    <col min="10761" max="10761" width="9.8984375" style="14" bestFit="1" customWidth="1"/>
    <col min="10762" max="11007" width="9" style="14"/>
    <col min="11008" max="11008" width="12.5" style="14" customWidth="1"/>
    <col min="11009" max="11009" width="62.5" style="14" customWidth="1"/>
    <col min="11010" max="11011" width="5" style="14" customWidth="1"/>
    <col min="11012" max="11012" width="7.09765625" style="14" bestFit="1" customWidth="1"/>
    <col min="11013" max="11014" width="10" style="14" customWidth="1"/>
    <col min="11015" max="11016" width="12.5" style="14" customWidth="1"/>
    <col min="11017" max="11017" width="9.8984375" style="14" bestFit="1" customWidth="1"/>
    <col min="11018" max="11263" width="9" style="14"/>
    <col min="11264" max="11264" width="12.5" style="14" customWidth="1"/>
    <col min="11265" max="11265" width="62.5" style="14" customWidth="1"/>
    <col min="11266" max="11267" width="5" style="14" customWidth="1"/>
    <col min="11268" max="11268" width="7.09765625" style="14" bestFit="1" customWidth="1"/>
    <col min="11269" max="11270" width="10" style="14" customWidth="1"/>
    <col min="11271" max="11272" width="12.5" style="14" customWidth="1"/>
    <col min="11273" max="11273" width="9.8984375" style="14" bestFit="1" customWidth="1"/>
    <col min="11274" max="11519" width="9" style="14"/>
    <col min="11520" max="11520" width="12.5" style="14" customWidth="1"/>
    <col min="11521" max="11521" width="62.5" style="14" customWidth="1"/>
    <col min="11522" max="11523" width="5" style="14" customWidth="1"/>
    <col min="11524" max="11524" width="7.09765625" style="14" bestFit="1" customWidth="1"/>
    <col min="11525" max="11526" width="10" style="14" customWidth="1"/>
    <col min="11527" max="11528" width="12.5" style="14" customWidth="1"/>
    <col min="11529" max="11529" width="9.8984375" style="14" bestFit="1" customWidth="1"/>
    <col min="11530" max="11775" width="9" style="14"/>
    <col min="11776" max="11776" width="12.5" style="14" customWidth="1"/>
    <col min="11777" max="11777" width="62.5" style="14" customWidth="1"/>
    <col min="11778" max="11779" width="5" style="14" customWidth="1"/>
    <col min="11780" max="11780" width="7.09765625" style="14" bestFit="1" customWidth="1"/>
    <col min="11781" max="11782" width="10" style="14" customWidth="1"/>
    <col min="11783" max="11784" width="12.5" style="14" customWidth="1"/>
    <col min="11785" max="11785" width="9.8984375" style="14" bestFit="1" customWidth="1"/>
    <col min="11786" max="12031" width="9" style="14"/>
    <col min="12032" max="12032" width="12.5" style="14" customWidth="1"/>
    <col min="12033" max="12033" width="62.5" style="14" customWidth="1"/>
    <col min="12034" max="12035" width="5" style="14" customWidth="1"/>
    <col min="12036" max="12036" width="7.09765625" style="14" bestFit="1" customWidth="1"/>
    <col min="12037" max="12038" width="10" style="14" customWidth="1"/>
    <col min="12039" max="12040" width="12.5" style="14" customWidth="1"/>
    <col min="12041" max="12041" width="9.8984375" style="14" bestFit="1" customWidth="1"/>
    <col min="12042" max="12287" width="9" style="14"/>
    <col min="12288" max="12288" width="12.5" style="14" customWidth="1"/>
    <col min="12289" max="12289" width="62.5" style="14" customWidth="1"/>
    <col min="12290" max="12291" width="5" style="14" customWidth="1"/>
    <col min="12292" max="12292" width="7.09765625" style="14" bestFit="1" customWidth="1"/>
    <col min="12293" max="12294" width="10" style="14" customWidth="1"/>
    <col min="12295" max="12296" width="12.5" style="14" customWidth="1"/>
    <col min="12297" max="12297" width="9.8984375" style="14" bestFit="1" customWidth="1"/>
    <col min="12298" max="12543" width="9" style="14"/>
    <col min="12544" max="12544" width="12.5" style="14" customWidth="1"/>
    <col min="12545" max="12545" width="62.5" style="14" customWidth="1"/>
    <col min="12546" max="12547" width="5" style="14" customWidth="1"/>
    <col min="12548" max="12548" width="7.09765625" style="14" bestFit="1" customWidth="1"/>
    <col min="12549" max="12550" width="10" style="14" customWidth="1"/>
    <col min="12551" max="12552" width="12.5" style="14" customWidth="1"/>
    <col min="12553" max="12553" width="9.8984375" style="14" bestFit="1" customWidth="1"/>
    <col min="12554" max="12799" width="9" style="14"/>
    <col min="12800" max="12800" width="12.5" style="14" customWidth="1"/>
    <col min="12801" max="12801" width="62.5" style="14" customWidth="1"/>
    <col min="12802" max="12803" width="5" style="14" customWidth="1"/>
    <col min="12804" max="12804" width="7.09765625" style="14" bestFit="1" customWidth="1"/>
    <col min="12805" max="12806" width="10" style="14" customWidth="1"/>
    <col min="12807" max="12808" width="12.5" style="14" customWidth="1"/>
    <col min="12809" max="12809" width="9.8984375" style="14" bestFit="1" customWidth="1"/>
    <col min="12810" max="13055" width="9" style="14"/>
    <col min="13056" max="13056" width="12.5" style="14" customWidth="1"/>
    <col min="13057" max="13057" width="62.5" style="14" customWidth="1"/>
    <col min="13058" max="13059" width="5" style="14" customWidth="1"/>
    <col min="13060" max="13060" width="7.09765625" style="14" bestFit="1" customWidth="1"/>
    <col min="13061" max="13062" width="10" style="14" customWidth="1"/>
    <col min="13063" max="13064" width="12.5" style="14" customWidth="1"/>
    <col min="13065" max="13065" width="9.8984375" style="14" bestFit="1" customWidth="1"/>
    <col min="13066" max="13311" width="9" style="14"/>
    <col min="13312" max="13312" width="12.5" style="14" customWidth="1"/>
    <col min="13313" max="13313" width="62.5" style="14" customWidth="1"/>
    <col min="13314" max="13315" width="5" style="14" customWidth="1"/>
    <col min="13316" max="13316" width="7.09765625" style="14" bestFit="1" customWidth="1"/>
    <col min="13317" max="13318" width="10" style="14" customWidth="1"/>
    <col min="13319" max="13320" width="12.5" style="14" customWidth="1"/>
    <col min="13321" max="13321" width="9.8984375" style="14" bestFit="1" customWidth="1"/>
    <col min="13322" max="13567" width="9" style="14"/>
    <col min="13568" max="13568" width="12.5" style="14" customWidth="1"/>
    <col min="13569" max="13569" width="62.5" style="14" customWidth="1"/>
    <col min="13570" max="13571" width="5" style="14" customWidth="1"/>
    <col min="13572" max="13572" width="7.09765625" style="14" bestFit="1" customWidth="1"/>
    <col min="13573" max="13574" width="10" style="14" customWidth="1"/>
    <col min="13575" max="13576" width="12.5" style="14" customWidth="1"/>
    <col min="13577" max="13577" width="9.8984375" style="14" bestFit="1" customWidth="1"/>
    <col min="13578" max="13823" width="9" style="14"/>
    <col min="13824" max="13824" width="12.5" style="14" customWidth="1"/>
    <col min="13825" max="13825" width="62.5" style="14" customWidth="1"/>
    <col min="13826" max="13827" width="5" style="14" customWidth="1"/>
    <col min="13828" max="13828" width="7.09765625" style="14" bestFit="1" customWidth="1"/>
    <col min="13829" max="13830" width="10" style="14" customWidth="1"/>
    <col min="13831" max="13832" width="12.5" style="14" customWidth="1"/>
    <col min="13833" max="13833" width="9.8984375" style="14" bestFit="1" customWidth="1"/>
    <col min="13834" max="14079" width="9" style="14"/>
    <col min="14080" max="14080" width="12.5" style="14" customWidth="1"/>
    <col min="14081" max="14081" width="62.5" style="14" customWidth="1"/>
    <col min="14082" max="14083" width="5" style="14" customWidth="1"/>
    <col min="14084" max="14084" width="7.09765625" style="14" bestFit="1" customWidth="1"/>
    <col min="14085" max="14086" width="10" style="14" customWidth="1"/>
    <col min="14087" max="14088" width="12.5" style="14" customWidth="1"/>
    <col min="14089" max="14089" width="9.8984375" style="14" bestFit="1" customWidth="1"/>
    <col min="14090" max="14335" width="9" style="14"/>
    <col min="14336" max="14336" width="12.5" style="14" customWidth="1"/>
    <col min="14337" max="14337" width="62.5" style="14" customWidth="1"/>
    <col min="14338" max="14339" width="5" style="14" customWidth="1"/>
    <col min="14340" max="14340" width="7.09765625" style="14" bestFit="1" customWidth="1"/>
    <col min="14341" max="14342" width="10" style="14" customWidth="1"/>
    <col min="14343" max="14344" width="12.5" style="14" customWidth="1"/>
    <col min="14345" max="14345" width="9.8984375" style="14" bestFit="1" customWidth="1"/>
    <col min="14346" max="14591" width="9" style="14"/>
    <col min="14592" max="14592" width="12.5" style="14" customWidth="1"/>
    <col min="14593" max="14593" width="62.5" style="14" customWidth="1"/>
    <col min="14594" max="14595" width="5" style="14" customWidth="1"/>
    <col min="14596" max="14596" width="7.09765625" style="14" bestFit="1" customWidth="1"/>
    <col min="14597" max="14598" width="10" style="14" customWidth="1"/>
    <col min="14599" max="14600" width="12.5" style="14" customWidth="1"/>
    <col min="14601" max="14601" width="9.8984375" style="14" bestFit="1" customWidth="1"/>
    <col min="14602" max="14847" width="9" style="14"/>
    <col min="14848" max="14848" width="12.5" style="14" customWidth="1"/>
    <col min="14849" max="14849" width="62.5" style="14" customWidth="1"/>
    <col min="14850" max="14851" width="5" style="14" customWidth="1"/>
    <col min="14852" max="14852" width="7.09765625" style="14" bestFit="1" customWidth="1"/>
    <col min="14853" max="14854" width="10" style="14" customWidth="1"/>
    <col min="14855" max="14856" width="12.5" style="14" customWidth="1"/>
    <col min="14857" max="14857" width="9.8984375" style="14" bestFit="1" customWidth="1"/>
    <col min="14858" max="15103" width="9" style="14"/>
    <col min="15104" max="15104" width="12.5" style="14" customWidth="1"/>
    <col min="15105" max="15105" width="62.5" style="14" customWidth="1"/>
    <col min="15106" max="15107" width="5" style="14" customWidth="1"/>
    <col min="15108" max="15108" width="7.09765625" style="14" bestFit="1" customWidth="1"/>
    <col min="15109" max="15110" width="10" style="14" customWidth="1"/>
    <col min="15111" max="15112" width="12.5" style="14" customWidth="1"/>
    <col min="15113" max="15113" width="9.8984375" style="14" bestFit="1" customWidth="1"/>
    <col min="15114" max="15359" width="9" style="14"/>
    <col min="15360" max="15360" width="12.5" style="14" customWidth="1"/>
    <col min="15361" max="15361" width="62.5" style="14" customWidth="1"/>
    <col min="15362" max="15363" width="5" style="14" customWidth="1"/>
    <col min="15364" max="15364" width="7.09765625" style="14" bestFit="1" customWidth="1"/>
    <col min="15365" max="15366" width="10" style="14" customWidth="1"/>
    <col min="15367" max="15368" width="12.5" style="14" customWidth="1"/>
    <col min="15369" max="15369" width="9.8984375" style="14" bestFit="1" customWidth="1"/>
    <col min="15370" max="15615" width="9" style="14"/>
    <col min="15616" max="15616" width="12.5" style="14" customWidth="1"/>
    <col min="15617" max="15617" width="62.5" style="14" customWidth="1"/>
    <col min="15618" max="15619" width="5" style="14" customWidth="1"/>
    <col min="15620" max="15620" width="7.09765625" style="14" bestFit="1" customWidth="1"/>
    <col min="15621" max="15622" width="10" style="14" customWidth="1"/>
    <col min="15623" max="15624" width="12.5" style="14" customWidth="1"/>
    <col min="15625" max="15625" width="9.8984375" style="14" bestFit="1" customWidth="1"/>
    <col min="15626" max="15871" width="9" style="14"/>
    <col min="15872" max="15872" width="12.5" style="14" customWidth="1"/>
    <col min="15873" max="15873" width="62.5" style="14" customWidth="1"/>
    <col min="15874" max="15875" width="5" style="14" customWidth="1"/>
    <col min="15876" max="15876" width="7.09765625" style="14" bestFit="1" customWidth="1"/>
    <col min="15877" max="15878" width="10" style="14" customWidth="1"/>
    <col min="15879" max="15880" width="12.5" style="14" customWidth="1"/>
    <col min="15881" max="15881" width="9.8984375" style="14" bestFit="1" customWidth="1"/>
    <col min="15882" max="16127" width="9" style="14"/>
    <col min="16128" max="16128" width="12.5" style="14" customWidth="1"/>
    <col min="16129" max="16129" width="62.5" style="14" customWidth="1"/>
    <col min="16130" max="16131" width="5" style="14" customWidth="1"/>
    <col min="16132" max="16132" width="7.09765625" style="14" bestFit="1" customWidth="1"/>
    <col min="16133" max="16134" width="10" style="14" customWidth="1"/>
    <col min="16135" max="16136" width="12.5" style="14" customWidth="1"/>
    <col min="16137" max="16137" width="9.8984375" style="14" bestFit="1" customWidth="1"/>
    <col min="16138" max="16384" width="9" style="14"/>
  </cols>
  <sheetData>
    <row r="1" spans="1:9" s="9" customFormat="1" ht="28.2">
      <c r="A1" s="87" t="s">
        <v>7</v>
      </c>
      <c r="B1" s="87"/>
      <c r="C1" s="87"/>
      <c r="D1" s="87"/>
      <c r="E1" s="87"/>
      <c r="F1" s="87"/>
      <c r="G1" s="87"/>
      <c r="H1" s="87"/>
      <c r="I1" s="87"/>
    </row>
    <row r="2" spans="1:9" s="9" customFormat="1" ht="14.4" thickBot="1">
      <c r="A2" s="10"/>
      <c r="B2" s="11"/>
      <c r="C2" s="12"/>
      <c r="D2" s="13"/>
      <c r="E2" s="13"/>
      <c r="F2" s="13"/>
      <c r="G2" s="13"/>
      <c r="H2" s="14"/>
      <c r="I2" s="14"/>
    </row>
    <row r="3" spans="1:9" s="9" customFormat="1" ht="75" customHeight="1" thickBot="1">
      <c r="A3" s="15" t="s">
        <v>8</v>
      </c>
      <c r="B3" s="16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15" t="s">
        <v>15</v>
      </c>
      <c r="I3" s="15" t="s">
        <v>16</v>
      </c>
    </row>
    <row r="4" spans="1:9" s="9" customFormat="1">
      <c r="A4" s="18"/>
      <c r="B4" s="19"/>
      <c r="C4" s="20"/>
      <c r="D4" s="20"/>
      <c r="E4" s="34"/>
      <c r="F4" s="35"/>
      <c r="G4" s="35"/>
      <c r="H4" s="35"/>
      <c r="I4" s="36"/>
    </row>
    <row r="5" spans="1:9" s="9" customFormat="1" ht="15.6">
      <c r="A5" s="18"/>
      <c r="B5" s="23" t="s">
        <v>25</v>
      </c>
      <c r="C5" s="20"/>
      <c r="D5" s="20"/>
      <c r="E5" s="34"/>
      <c r="F5" s="35"/>
      <c r="G5" s="35"/>
      <c r="H5" s="37">
        <f>SUM(H6:H63)</f>
        <v>0</v>
      </c>
      <c r="I5" s="36"/>
    </row>
    <row r="6" spans="1:9" s="9" customFormat="1">
      <c r="A6" s="18"/>
      <c r="B6" s="19"/>
      <c r="C6" s="20"/>
      <c r="D6" s="20"/>
      <c r="E6" s="34"/>
      <c r="F6" s="35"/>
      <c r="G6" s="35"/>
      <c r="H6" s="35"/>
      <c r="I6" s="36"/>
    </row>
    <row r="7" spans="1:9" s="9" customFormat="1">
      <c r="A7" s="18"/>
      <c r="B7" s="25" t="s">
        <v>4</v>
      </c>
      <c r="C7" s="20"/>
      <c r="D7" s="20"/>
      <c r="E7" s="34"/>
      <c r="F7" s="35"/>
      <c r="G7" s="35"/>
      <c r="H7" s="35"/>
      <c r="I7" s="36"/>
    </row>
    <row r="8" spans="1:9" s="9" customFormat="1">
      <c r="A8" s="18"/>
      <c r="B8" s="19" t="s">
        <v>167</v>
      </c>
      <c r="C8" s="20"/>
      <c r="D8" s="20"/>
      <c r="E8" s="34"/>
      <c r="F8" s="35"/>
      <c r="G8" s="35"/>
      <c r="H8" s="35"/>
      <c r="I8" s="36"/>
    </row>
    <row r="9" spans="1:9" s="9" customFormat="1">
      <c r="A9" s="18"/>
      <c r="B9" s="24" t="s">
        <v>32</v>
      </c>
      <c r="C9" s="20" t="s">
        <v>2</v>
      </c>
      <c r="D9" s="20">
        <f>D17</f>
        <v>20</v>
      </c>
      <c r="E9" s="34"/>
      <c r="F9" s="35"/>
      <c r="G9" s="35"/>
      <c r="H9" s="35">
        <f t="shared" ref="H9:H23" si="0">IF(E9&lt;=0,(D9*(F9+G9)),(E9*(F9+G9)))</f>
        <v>0</v>
      </c>
      <c r="I9" s="36"/>
    </row>
    <row r="10" spans="1:9" s="9" customFormat="1">
      <c r="A10" s="18"/>
      <c r="B10" s="24" t="s">
        <v>31</v>
      </c>
      <c r="C10" s="20" t="s">
        <v>2</v>
      </c>
      <c r="D10" s="20">
        <f>D18+D21</f>
        <v>20</v>
      </c>
      <c r="E10" s="34"/>
      <c r="F10" s="35"/>
      <c r="G10" s="35"/>
      <c r="H10" s="35">
        <f t="shared" si="0"/>
        <v>0</v>
      </c>
      <c r="I10" s="36"/>
    </row>
    <row r="11" spans="1:9" s="9" customFormat="1">
      <c r="A11" s="18"/>
      <c r="B11" s="24" t="s">
        <v>33</v>
      </c>
      <c r="C11" s="20" t="s">
        <v>2</v>
      </c>
      <c r="D11" s="20">
        <f>D19+D22</f>
        <v>20</v>
      </c>
      <c r="E11" s="34"/>
      <c r="F11" s="35"/>
      <c r="G11" s="35"/>
      <c r="H11" s="35">
        <f t="shared" si="0"/>
        <v>0</v>
      </c>
      <c r="I11" s="36"/>
    </row>
    <row r="12" spans="1:9" s="9" customFormat="1">
      <c r="A12" s="18"/>
      <c r="B12" s="19" t="s">
        <v>27</v>
      </c>
      <c r="C12" s="20"/>
      <c r="D12" s="20"/>
      <c r="E12" s="34"/>
      <c r="F12" s="35"/>
      <c r="G12" s="35"/>
      <c r="H12" s="35"/>
      <c r="I12" s="36"/>
    </row>
    <row r="13" spans="1:9" s="9" customFormat="1">
      <c r="A13" s="18"/>
      <c r="B13" s="19" t="s">
        <v>28</v>
      </c>
      <c r="C13" s="20" t="s">
        <v>0</v>
      </c>
      <c r="D13" s="20">
        <v>1</v>
      </c>
      <c r="E13" s="34"/>
      <c r="F13" s="35"/>
      <c r="G13" s="35"/>
      <c r="H13" s="35">
        <f t="shared" ref="H13:H15" si="1">IF(E13&lt;=0,(D13*(F13+G13)),(E13*(F13+G13)))</f>
        <v>0</v>
      </c>
      <c r="I13" s="36"/>
    </row>
    <row r="14" spans="1:9" s="9" customFormat="1">
      <c r="A14" s="18"/>
      <c r="B14" s="19" t="s">
        <v>30</v>
      </c>
      <c r="C14" s="20" t="s">
        <v>0</v>
      </c>
      <c r="D14" s="20">
        <v>1</v>
      </c>
      <c r="E14" s="34"/>
      <c r="F14" s="35"/>
      <c r="G14" s="35"/>
      <c r="H14" s="35">
        <f t="shared" si="1"/>
        <v>0</v>
      </c>
      <c r="I14" s="36"/>
    </row>
    <row r="15" spans="1:9" s="9" customFormat="1">
      <c r="A15" s="18"/>
      <c r="B15" s="19" t="s">
        <v>29</v>
      </c>
      <c r="C15" s="20" t="s">
        <v>0</v>
      </c>
      <c r="D15" s="20">
        <v>1</v>
      </c>
      <c r="E15" s="34"/>
      <c r="F15" s="35"/>
      <c r="G15" s="35"/>
      <c r="H15" s="35">
        <f t="shared" si="1"/>
        <v>0</v>
      </c>
      <c r="I15" s="36"/>
    </row>
    <row r="16" spans="1:9" s="9" customFormat="1" ht="27.6">
      <c r="A16" s="18"/>
      <c r="B16" s="24" t="s">
        <v>168</v>
      </c>
      <c r="C16" s="20"/>
      <c r="D16" s="20"/>
      <c r="E16" s="34"/>
      <c r="F16" s="35"/>
      <c r="G16" s="35"/>
      <c r="H16" s="35"/>
      <c r="I16" s="36"/>
    </row>
    <row r="17" spans="1:9" s="9" customFormat="1">
      <c r="A17" s="18"/>
      <c r="B17" s="24" t="s">
        <v>28</v>
      </c>
      <c r="C17" s="26" t="s">
        <v>2</v>
      </c>
      <c r="D17" s="20">
        <f>CEILING((3+6+3+4+3),2)</f>
        <v>20</v>
      </c>
      <c r="E17" s="34"/>
      <c r="F17" s="35"/>
      <c r="G17" s="35"/>
      <c r="H17" s="35">
        <f t="shared" si="0"/>
        <v>0</v>
      </c>
      <c r="I17" s="36"/>
    </row>
    <row r="18" spans="1:9" s="9" customFormat="1">
      <c r="A18" s="18"/>
      <c r="B18" s="24" t="s">
        <v>30</v>
      </c>
      <c r="C18" s="20" t="s">
        <v>2</v>
      </c>
      <c r="D18" s="20">
        <f>CEILING((3+3+2)+(2+1),2)</f>
        <v>12</v>
      </c>
      <c r="E18" s="34"/>
      <c r="F18" s="35"/>
      <c r="G18" s="35"/>
      <c r="H18" s="35">
        <f t="shared" si="0"/>
        <v>0</v>
      </c>
      <c r="I18" s="36"/>
    </row>
    <row r="19" spans="1:9" s="9" customFormat="1">
      <c r="A19" s="18"/>
      <c r="B19" s="24" t="s">
        <v>29</v>
      </c>
      <c r="C19" s="20" t="s">
        <v>2</v>
      </c>
      <c r="D19" s="20">
        <f>CEILING((1)+(1)+(1),2)</f>
        <v>4</v>
      </c>
      <c r="E19" s="34"/>
      <c r="F19" s="35"/>
      <c r="G19" s="35"/>
      <c r="H19" s="35">
        <f t="shared" si="0"/>
        <v>0</v>
      </c>
      <c r="I19" s="36"/>
    </row>
    <row r="20" spans="1:9" s="9" customFormat="1" ht="27.6">
      <c r="A20" s="18"/>
      <c r="B20" s="24" t="s">
        <v>165</v>
      </c>
      <c r="C20" s="20"/>
      <c r="D20" s="20"/>
      <c r="E20" s="34"/>
      <c r="F20" s="35"/>
      <c r="G20" s="35"/>
      <c r="H20" s="35"/>
      <c r="I20" s="36"/>
    </row>
    <row r="21" spans="1:9" s="9" customFormat="1">
      <c r="A21" s="18"/>
      <c r="B21" s="24" t="s">
        <v>30</v>
      </c>
      <c r="C21" s="20" t="s">
        <v>2</v>
      </c>
      <c r="D21" s="20">
        <f>CEILING((2+2+4),2)</f>
        <v>8</v>
      </c>
      <c r="E21" s="34"/>
      <c r="F21" s="35"/>
      <c r="G21" s="35"/>
      <c r="H21" s="35">
        <f t="shared" si="0"/>
        <v>0</v>
      </c>
      <c r="I21" s="36"/>
    </row>
    <row r="22" spans="1:9" s="9" customFormat="1">
      <c r="A22" s="18"/>
      <c r="B22" s="24" t="s">
        <v>29</v>
      </c>
      <c r="C22" s="20" t="s">
        <v>2</v>
      </c>
      <c r="D22" s="20">
        <f>CEILING((3+3+3+3)+(1)+(2),2)</f>
        <v>16</v>
      </c>
      <c r="E22" s="34"/>
      <c r="F22" s="35"/>
      <c r="G22" s="35"/>
      <c r="H22" s="35">
        <f t="shared" si="0"/>
        <v>0</v>
      </c>
      <c r="I22" s="36"/>
    </row>
    <row r="23" spans="1:9" s="9" customFormat="1">
      <c r="A23" s="18"/>
      <c r="B23" s="19" t="s">
        <v>5</v>
      </c>
      <c r="C23" s="20" t="s">
        <v>0</v>
      </c>
      <c r="D23" s="20">
        <v>1</v>
      </c>
      <c r="E23" s="34"/>
      <c r="F23" s="35"/>
      <c r="G23" s="35"/>
      <c r="H23" s="35">
        <f t="shared" si="0"/>
        <v>0</v>
      </c>
      <c r="I23" s="36"/>
    </row>
    <row r="24" spans="1:9" s="9" customFormat="1">
      <c r="A24" s="18"/>
      <c r="B24" s="19"/>
      <c r="C24" s="20"/>
      <c r="D24" s="20"/>
      <c r="E24" s="34"/>
      <c r="F24" s="35"/>
      <c r="G24" s="35"/>
      <c r="H24" s="35"/>
      <c r="I24" s="36"/>
    </row>
    <row r="25" spans="1:9" s="9" customFormat="1">
      <c r="A25" s="18"/>
      <c r="B25" s="25" t="s">
        <v>152</v>
      </c>
      <c r="C25" s="20"/>
      <c r="D25" s="20"/>
      <c r="E25" s="34"/>
      <c r="F25" s="35"/>
      <c r="G25" s="35"/>
      <c r="H25" s="35"/>
      <c r="I25" s="36"/>
    </row>
    <row r="26" spans="1:9" s="9" customFormat="1">
      <c r="A26" s="18"/>
      <c r="B26" s="24" t="s">
        <v>159</v>
      </c>
      <c r="C26" s="20" t="s">
        <v>1</v>
      </c>
      <c r="D26" s="20">
        <v>1</v>
      </c>
      <c r="E26" s="34"/>
      <c r="F26" s="35"/>
      <c r="G26" s="35"/>
      <c r="H26" s="35">
        <f t="shared" ref="H26" si="2">IF(E26&lt;=0,(D26*(F26+G26)),(E26*(F26+G26)))</f>
        <v>0</v>
      </c>
      <c r="I26" s="36"/>
    </row>
    <row r="27" spans="1:9" s="9" customFormat="1">
      <c r="A27" s="18"/>
      <c r="B27" s="24" t="s">
        <v>160</v>
      </c>
      <c r="C27" s="20" t="s">
        <v>1</v>
      </c>
      <c r="D27" s="20">
        <v>1</v>
      </c>
      <c r="E27" s="34"/>
      <c r="F27" s="35"/>
      <c r="G27" s="35"/>
      <c r="H27" s="35">
        <f t="shared" ref="H27" si="3">IF(E27&lt;=0,(D27*(F27+G27)),(E27*(F27+G27)))</f>
        <v>0</v>
      </c>
      <c r="I27" s="36"/>
    </row>
    <row r="28" spans="1:9" s="9" customFormat="1">
      <c r="A28" s="18"/>
      <c r="B28" s="24" t="s">
        <v>157</v>
      </c>
      <c r="C28" s="26" t="s">
        <v>0</v>
      </c>
      <c r="D28" s="20">
        <v>1</v>
      </c>
      <c r="E28" s="34"/>
      <c r="F28" s="35"/>
      <c r="G28" s="35"/>
      <c r="H28" s="35">
        <f t="shared" ref="H28" si="4">IF(E28&lt;=0,(D28*(F28+G28)),(E28*(F28+G28)))</f>
        <v>0</v>
      </c>
      <c r="I28" s="36"/>
    </row>
    <row r="29" spans="1:9" s="9" customFormat="1">
      <c r="A29" s="18"/>
      <c r="B29" s="24" t="s">
        <v>158</v>
      </c>
      <c r="C29" s="26" t="s">
        <v>1</v>
      </c>
      <c r="D29" s="20">
        <v>1</v>
      </c>
      <c r="E29" s="34"/>
      <c r="F29" s="35"/>
      <c r="G29" s="35"/>
      <c r="H29" s="35"/>
      <c r="I29" s="36"/>
    </row>
    <row r="30" spans="1:9" s="9" customFormat="1">
      <c r="A30" s="18"/>
      <c r="B30" s="19" t="s">
        <v>3</v>
      </c>
      <c r="C30" s="20" t="s">
        <v>0</v>
      </c>
      <c r="D30" s="20">
        <v>1</v>
      </c>
      <c r="E30" s="34"/>
      <c r="F30" s="35"/>
      <c r="G30" s="35"/>
      <c r="H30" s="35">
        <f t="shared" ref="H30" si="5">IF(E30&lt;=0,(D30*(F30+G30)),(E30*(F30+G30)))</f>
        <v>0</v>
      </c>
      <c r="I30" s="36"/>
    </row>
    <row r="31" spans="1:9" s="9" customFormat="1">
      <c r="A31" s="18"/>
      <c r="B31" s="25"/>
      <c r="C31" s="20"/>
      <c r="D31" s="20"/>
      <c r="E31" s="34"/>
      <c r="F31" s="35"/>
      <c r="G31" s="35"/>
      <c r="H31" s="35"/>
      <c r="I31" s="36"/>
    </row>
    <row r="32" spans="1:9" s="9" customFormat="1">
      <c r="A32" s="18"/>
      <c r="B32" s="25" t="s">
        <v>153</v>
      </c>
      <c r="C32" s="20"/>
      <c r="D32" s="20"/>
      <c r="E32" s="34"/>
      <c r="F32" s="35"/>
      <c r="G32" s="35"/>
      <c r="H32" s="35"/>
      <c r="I32" s="36"/>
    </row>
    <row r="33" spans="1:9" s="9" customFormat="1">
      <c r="A33" s="18"/>
      <c r="B33" s="24" t="s">
        <v>161</v>
      </c>
      <c r="C33" s="20" t="s">
        <v>1</v>
      </c>
      <c r="D33" s="20">
        <v>1</v>
      </c>
      <c r="E33" s="34"/>
      <c r="F33" s="35"/>
      <c r="G33" s="35"/>
      <c r="H33" s="35">
        <f>IF(E33&lt;=0,(D33*(F33+G33)),(E33*(F33+G33)))</f>
        <v>0</v>
      </c>
      <c r="I33" s="36"/>
    </row>
    <row r="34" spans="1:9" s="9" customFormat="1">
      <c r="A34" s="18"/>
      <c r="B34" s="24" t="s">
        <v>78</v>
      </c>
      <c r="C34" s="20" t="s">
        <v>1</v>
      </c>
      <c r="D34" s="20">
        <v>1</v>
      </c>
      <c r="E34" s="34"/>
      <c r="F34" s="35"/>
      <c r="G34" s="35"/>
      <c r="H34" s="35">
        <f>IF(E34&lt;=0,(D34*(F34+G34)),(E34*(F34+G34)))</f>
        <v>0</v>
      </c>
      <c r="I34" s="36"/>
    </row>
    <row r="35" spans="1:9" s="9" customFormat="1">
      <c r="A35" s="18"/>
      <c r="B35" s="24" t="s">
        <v>162</v>
      </c>
      <c r="C35" s="20" t="s">
        <v>1</v>
      </c>
      <c r="D35" s="20">
        <v>2</v>
      </c>
      <c r="E35" s="34"/>
      <c r="F35" s="35"/>
      <c r="G35" s="35"/>
      <c r="H35" s="35">
        <f>IF(E35&lt;=0,(D35*(F35+G35)),(E35*(F35+G35)))</f>
        <v>0</v>
      </c>
      <c r="I35" s="36"/>
    </row>
    <row r="36" spans="1:9" s="9" customFormat="1">
      <c r="A36" s="18"/>
      <c r="B36" s="24" t="s">
        <v>160</v>
      </c>
      <c r="C36" s="20" t="s">
        <v>1</v>
      </c>
      <c r="D36" s="20">
        <v>1</v>
      </c>
      <c r="E36" s="34"/>
      <c r="F36" s="35"/>
      <c r="G36" s="35"/>
      <c r="H36" s="35">
        <f>IF(E36&lt;=0,(D36*(F36+G36)),(E36*(F36+G36)))</f>
        <v>0</v>
      </c>
      <c r="I36" s="36"/>
    </row>
    <row r="37" spans="1:9" s="9" customFormat="1">
      <c r="A37" s="18"/>
      <c r="B37" s="24" t="s">
        <v>163</v>
      </c>
      <c r="C37" s="20" t="s">
        <v>1</v>
      </c>
      <c r="D37" s="20">
        <v>1</v>
      </c>
      <c r="E37" s="34"/>
      <c r="F37" s="35"/>
      <c r="G37" s="35"/>
      <c r="H37" s="35">
        <f t="shared" ref="H37" si="6">IF(E37&lt;=0,(D37*(F37+G37)),(E37*(F37+G37)))</f>
        <v>0</v>
      </c>
      <c r="I37" s="36"/>
    </row>
    <row r="38" spans="1:9" s="9" customFormat="1" ht="41.4">
      <c r="A38" s="18"/>
      <c r="B38" s="24" t="s">
        <v>164</v>
      </c>
      <c r="C38" s="26" t="s">
        <v>0</v>
      </c>
      <c r="D38" s="20">
        <v>1</v>
      </c>
      <c r="E38" s="34"/>
      <c r="F38" s="35"/>
      <c r="G38" s="35"/>
      <c r="H38" s="35">
        <f>IF(E38&lt;=0,(D38*(F38+G38)),(E38*(F38+G38)))</f>
        <v>0</v>
      </c>
      <c r="I38" s="36"/>
    </row>
    <row r="39" spans="1:9" s="9" customFormat="1">
      <c r="A39" s="18"/>
      <c r="B39" s="19" t="s">
        <v>3</v>
      </c>
      <c r="C39" s="20" t="s">
        <v>0</v>
      </c>
      <c r="D39" s="20">
        <v>1</v>
      </c>
      <c r="E39" s="34"/>
      <c r="F39" s="35"/>
      <c r="G39" s="35"/>
      <c r="H39" s="35">
        <f>IF(E39&lt;=0,(D39*(F39+G39)),(E39*(F39+G39)))</f>
        <v>0</v>
      </c>
      <c r="I39" s="36"/>
    </row>
    <row r="40" spans="1:9" s="9" customFormat="1">
      <c r="A40" s="18"/>
      <c r="B40" s="24"/>
      <c r="C40" s="20"/>
      <c r="D40" s="20"/>
      <c r="E40" s="34"/>
      <c r="F40" s="35"/>
      <c r="G40" s="35"/>
      <c r="H40" s="35"/>
      <c r="I40" s="36"/>
    </row>
    <row r="41" spans="1:9" s="9" customFormat="1" ht="27.6">
      <c r="A41" s="18"/>
      <c r="B41" s="25" t="s">
        <v>49</v>
      </c>
      <c r="E41" s="34"/>
      <c r="F41" s="35"/>
      <c r="G41" s="35"/>
      <c r="H41" s="35"/>
      <c r="I41" s="36"/>
    </row>
    <row r="42" spans="1:9" s="9" customFormat="1" ht="41.4">
      <c r="A42" s="18"/>
      <c r="B42" s="24" t="s">
        <v>169</v>
      </c>
      <c r="C42" s="20" t="s">
        <v>0</v>
      </c>
      <c r="D42" s="20">
        <v>1</v>
      </c>
      <c r="E42" s="34"/>
      <c r="F42" s="35"/>
      <c r="G42" s="35"/>
      <c r="H42" s="35">
        <f>IF(E42&lt;=0,(D42*(F42+G42)),(E42*(F42+G42)))</f>
        <v>0</v>
      </c>
      <c r="I42" s="36"/>
    </row>
    <row r="43" spans="1:9" s="9" customFormat="1" ht="27.6">
      <c r="A43" s="18"/>
      <c r="B43" s="24" t="s">
        <v>156</v>
      </c>
      <c r="C43" s="20" t="s">
        <v>0</v>
      </c>
      <c r="D43" s="20">
        <v>2</v>
      </c>
      <c r="E43" s="34"/>
      <c r="F43" s="35"/>
      <c r="G43" s="35"/>
      <c r="H43" s="35">
        <f>IF(E43&lt;=0,(D43*(F43+G43)),(E43*(F43+G43)))</f>
        <v>0</v>
      </c>
      <c r="I43" s="36"/>
    </row>
    <row r="44" spans="1:9" s="9" customFormat="1">
      <c r="A44" s="18"/>
      <c r="B44" s="24" t="s">
        <v>154</v>
      </c>
      <c r="C44" s="20" t="s">
        <v>1</v>
      </c>
      <c r="D44" s="20">
        <v>2</v>
      </c>
      <c r="E44" s="34"/>
      <c r="F44" s="35"/>
      <c r="G44" s="35"/>
      <c r="H44" s="35">
        <f>IF(E44&lt;=0,(D44*(F44+G44)),(E44*(F44+G44)))</f>
        <v>0</v>
      </c>
      <c r="I44" s="36"/>
    </row>
    <row r="45" spans="1:9" s="9" customFormat="1">
      <c r="A45" s="18"/>
      <c r="B45" s="19" t="s">
        <v>35</v>
      </c>
      <c r="C45" s="20" t="s">
        <v>1</v>
      </c>
      <c r="D45" s="20">
        <f>2</f>
        <v>2</v>
      </c>
      <c r="E45" s="34"/>
      <c r="F45" s="35"/>
      <c r="G45" s="35"/>
      <c r="H45" s="35">
        <f>IF(E45&lt;=0,(D45*(F45+G45)),(E45*(F45+G45)))</f>
        <v>0</v>
      </c>
      <c r="I45" s="36"/>
    </row>
    <row r="46" spans="1:9" s="9" customFormat="1">
      <c r="A46" s="18"/>
      <c r="B46" s="19" t="s">
        <v>34</v>
      </c>
      <c r="C46" s="26" t="s">
        <v>1</v>
      </c>
      <c r="D46" s="20">
        <v>2</v>
      </c>
      <c r="E46" s="34"/>
      <c r="F46" s="35"/>
      <c r="G46" s="35"/>
      <c r="H46" s="35">
        <f>IF(E46&lt;=0,(D46*(F46+G46)),(E46*(F46+G46)))</f>
        <v>0</v>
      </c>
      <c r="I46" s="36"/>
    </row>
    <row r="47" spans="1:9" s="9" customFormat="1">
      <c r="A47" s="18"/>
      <c r="B47" s="19" t="s">
        <v>3</v>
      </c>
      <c r="C47" s="20" t="s">
        <v>0</v>
      </c>
      <c r="D47" s="20">
        <v>1</v>
      </c>
      <c r="E47" s="34"/>
      <c r="F47" s="35"/>
      <c r="G47" s="35"/>
      <c r="H47" s="35">
        <f t="shared" ref="H47" si="7">IF(E47&lt;=0,(D47*(F47+G47)),(E47*(F47+G47)))</f>
        <v>0</v>
      </c>
      <c r="I47" s="36"/>
    </row>
    <row r="48" spans="1:9" s="9" customFormat="1">
      <c r="A48" s="18"/>
      <c r="B48" s="19"/>
      <c r="C48" s="20"/>
      <c r="D48" s="20"/>
      <c r="E48" s="34"/>
      <c r="F48" s="35"/>
      <c r="G48" s="35"/>
      <c r="H48" s="35"/>
      <c r="I48" s="36"/>
    </row>
    <row r="49" spans="1:9" s="9" customFormat="1">
      <c r="A49" s="18"/>
      <c r="B49" s="25" t="s">
        <v>6</v>
      </c>
      <c r="C49" s="20"/>
      <c r="D49" s="20"/>
      <c r="E49" s="34"/>
      <c r="F49" s="35"/>
      <c r="G49" s="35"/>
      <c r="H49" s="35"/>
      <c r="I49" s="36"/>
    </row>
    <row r="50" spans="1:9" s="9" customFormat="1">
      <c r="A50" s="18"/>
      <c r="B50" s="64" t="s">
        <v>149</v>
      </c>
      <c r="C50" s="65" t="s">
        <v>0</v>
      </c>
      <c r="D50" s="65">
        <v>1</v>
      </c>
      <c r="E50" s="57"/>
      <c r="F50" s="58"/>
      <c r="G50" s="58"/>
      <c r="H50" s="58">
        <f>IF(E50&lt;=0,(D50*(F50+G50)),(E50*(F50+G50)))</f>
        <v>0</v>
      </c>
      <c r="I50" s="36"/>
    </row>
    <row r="51" spans="1:9" s="9" customFormat="1" ht="27.6">
      <c r="A51" s="18"/>
      <c r="B51" s="64" t="s">
        <v>148</v>
      </c>
      <c r="C51" s="65" t="s">
        <v>0</v>
      </c>
      <c r="D51" s="65">
        <v>1</v>
      </c>
      <c r="E51" s="57"/>
      <c r="F51" s="58"/>
      <c r="G51" s="58"/>
      <c r="H51" s="58">
        <f>IF(E51&lt;=0,(D51*(F51+G51)),(E51*(F51+G51)))</f>
        <v>0</v>
      </c>
      <c r="I51" s="36"/>
    </row>
    <row r="52" spans="1:9" s="9" customFormat="1">
      <c r="A52" s="18"/>
      <c r="B52" s="64" t="s">
        <v>150</v>
      </c>
      <c r="C52" s="65" t="s">
        <v>0</v>
      </c>
      <c r="D52" s="65">
        <v>1</v>
      </c>
      <c r="E52" s="57"/>
      <c r="F52" s="58"/>
      <c r="G52" s="58"/>
      <c r="H52" s="58">
        <f>IF(E52&lt;=0,(D52*(F52+G52)),(E52*(F52+G52)))</f>
        <v>0</v>
      </c>
      <c r="I52" s="36"/>
    </row>
    <row r="53" spans="1:9" s="9" customFormat="1" ht="27.6">
      <c r="A53" s="18"/>
      <c r="B53" s="64" t="s">
        <v>155</v>
      </c>
      <c r="C53" s="65" t="s">
        <v>0</v>
      </c>
      <c r="D53" s="65">
        <v>1</v>
      </c>
      <c r="E53" s="57"/>
      <c r="F53" s="58"/>
      <c r="G53" s="58"/>
      <c r="H53" s="58">
        <f>IF(E53&lt;=0,(D53*(F53+G53)),(E53*(F53+G53)))</f>
        <v>0</v>
      </c>
      <c r="I53" s="36"/>
    </row>
    <row r="54" spans="1:9" s="9" customFormat="1">
      <c r="A54" s="18"/>
      <c r="B54" s="19" t="s">
        <v>26</v>
      </c>
      <c r="C54" s="20" t="s">
        <v>0</v>
      </c>
      <c r="D54" s="20">
        <v>1</v>
      </c>
      <c r="E54" s="34"/>
      <c r="F54" s="35"/>
      <c r="G54" s="35"/>
      <c r="H54" s="35">
        <f t="shared" ref="H54:H62" si="8">IF(E54&lt;=0,(D54*(F54+G54)),(E54*(F54+G54)))</f>
        <v>0</v>
      </c>
      <c r="I54" s="36"/>
    </row>
    <row r="55" spans="1:9" s="9" customFormat="1">
      <c r="A55" s="18"/>
      <c r="B55" s="24" t="s">
        <v>151</v>
      </c>
      <c r="C55" s="20" t="s">
        <v>0</v>
      </c>
      <c r="D55" s="20">
        <v>1</v>
      </c>
      <c r="E55" s="34"/>
      <c r="F55" s="35"/>
      <c r="G55" s="35"/>
      <c r="H55" s="35">
        <f t="shared" si="8"/>
        <v>0</v>
      </c>
      <c r="I55" s="36"/>
    </row>
    <row r="56" spans="1:9" s="9" customFormat="1">
      <c r="A56" s="18"/>
      <c r="B56" s="27" t="s">
        <v>18</v>
      </c>
      <c r="C56" s="28" t="s">
        <v>0</v>
      </c>
      <c r="D56" s="20">
        <v>1</v>
      </c>
      <c r="E56" s="34"/>
      <c r="F56" s="35"/>
      <c r="G56" s="35"/>
      <c r="H56" s="35">
        <f t="shared" si="8"/>
        <v>0</v>
      </c>
      <c r="I56" s="36"/>
    </row>
    <row r="57" spans="1:9" s="9" customFormat="1">
      <c r="A57" s="18"/>
      <c r="B57" s="27" t="s">
        <v>19</v>
      </c>
      <c r="C57" s="28" t="s">
        <v>0</v>
      </c>
      <c r="D57" s="28">
        <v>1</v>
      </c>
      <c r="E57" s="34"/>
      <c r="F57" s="35"/>
      <c r="G57" s="35"/>
      <c r="H57" s="35">
        <f t="shared" si="8"/>
        <v>0</v>
      </c>
      <c r="I57" s="36"/>
    </row>
    <row r="58" spans="1:9" s="9" customFormat="1">
      <c r="A58" s="18"/>
      <c r="B58" s="27" t="s">
        <v>20</v>
      </c>
      <c r="C58" s="32" t="s">
        <v>0</v>
      </c>
      <c r="D58" s="29">
        <v>1</v>
      </c>
      <c r="E58" s="34"/>
      <c r="F58" s="35"/>
      <c r="G58" s="35"/>
      <c r="H58" s="35">
        <f t="shared" si="8"/>
        <v>0</v>
      </c>
      <c r="I58" s="36"/>
    </row>
    <row r="59" spans="1:9" s="9" customFormat="1">
      <c r="A59" s="18"/>
      <c r="B59" s="27" t="s">
        <v>21</v>
      </c>
      <c r="C59" s="32" t="s">
        <v>0</v>
      </c>
      <c r="D59" s="29">
        <v>1</v>
      </c>
      <c r="E59" s="34"/>
      <c r="F59" s="35"/>
      <c r="G59" s="35"/>
      <c r="H59" s="35">
        <f t="shared" si="8"/>
        <v>0</v>
      </c>
      <c r="I59" s="36"/>
    </row>
    <row r="60" spans="1:9" s="9" customFormat="1">
      <c r="A60" s="18"/>
      <c r="B60" s="27" t="s">
        <v>22</v>
      </c>
      <c r="C60" s="28" t="s">
        <v>0</v>
      </c>
      <c r="D60" s="28">
        <v>1</v>
      </c>
      <c r="E60" s="34"/>
      <c r="F60" s="35"/>
      <c r="G60" s="35"/>
      <c r="H60" s="35">
        <f t="shared" si="8"/>
        <v>0</v>
      </c>
      <c r="I60" s="36"/>
    </row>
    <row r="61" spans="1:9" s="9" customFormat="1">
      <c r="A61" s="18"/>
      <c r="B61" s="27" t="s">
        <v>23</v>
      </c>
      <c r="C61" s="28" t="s">
        <v>0</v>
      </c>
      <c r="D61" s="28">
        <v>1</v>
      </c>
      <c r="E61" s="34"/>
      <c r="F61" s="35"/>
      <c r="G61" s="35"/>
      <c r="H61" s="35">
        <f t="shared" si="8"/>
        <v>0</v>
      </c>
      <c r="I61" s="36"/>
    </row>
    <row r="62" spans="1:9" s="9" customFormat="1">
      <c r="A62" s="18"/>
      <c r="B62" s="11" t="s">
        <v>24</v>
      </c>
      <c r="C62" s="28" t="s">
        <v>0</v>
      </c>
      <c r="D62" s="28">
        <v>1</v>
      </c>
      <c r="E62" s="34"/>
      <c r="F62" s="35"/>
      <c r="G62" s="35"/>
      <c r="H62" s="35">
        <f t="shared" si="8"/>
        <v>0</v>
      </c>
      <c r="I62" s="36"/>
    </row>
    <row r="63" spans="1:9" s="9" customFormat="1">
      <c r="A63" s="18"/>
      <c r="B63" s="19"/>
      <c r="C63" s="20"/>
      <c r="D63" s="20"/>
      <c r="E63" s="21"/>
      <c r="F63" s="22"/>
      <c r="G63" s="22"/>
      <c r="H63" s="22"/>
      <c r="I63" s="14"/>
    </row>
    <row r="64" spans="1:9" s="9" customFormat="1">
      <c r="A64" s="18"/>
      <c r="B64" s="19"/>
      <c r="C64" s="20"/>
      <c r="D64" s="20"/>
      <c r="E64" s="21"/>
      <c r="F64" s="22"/>
      <c r="G64" s="22"/>
      <c r="H64" s="22"/>
      <c r="I64" s="14"/>
    </row>
    <row r="65" spans="1:9" s="9" customFormat="1">
      <c r="A65" s="18"/>
      <c r="B65" s="19"/>
      <c r="C65" s="20"/>
      <c r="D65" s="20"/>
      <c r="E65" s="21"/>
      <c r="F65" s="22"/>
      <c r="G65" s="22"/>
      <c r="H65" s="22"/>
      <c r="I65" s="14"/>
    </row>
    <row r="66" spans="1:9" s="9" customFormat="1">
      <c r="A66" s="18"/>
      <c r="B66" s="19"/>
      <c r="C66" s="20"/>
      <c r="D66" s="20"/>
      <c r="E66" s="21"/>
      <c r="F66" s="22"/>
      <c r="G66" s="22"/>
      <c r="H66" s="22"/>
      <c r="I66" s="14"/>
    </row>
    <row r="67" spans="1:9" s="9" customFormat="1">
      <c r="A67" s="18"/>
      <c r="B67" s="19"/>
      <c r="C67" s="20"/>
      <c r="D67" s="20"/>
      <c r="E67" s="21"/>
      <c r="F67" s="22"/>
      <c r="G67" s="22"/>
      <c r="H67" s="22"/>
      <c r="I67" s="14"/>
    </row>
    <row r="68" spans="1:9" s="9" customFormat="1">
      <c r="A68" s="18"/>
      <c r="B68" s="19"/>
      <c r="C68" s="20"/>
      <c r="D68" s="20"/>
      <c r="E68" s="21"/>
      <c r="F68" s="22"/>
      <c r="G68" s="22"/>
      <c r="H68" s="22"/>
      <c r="I68" s="14"/>
    </row>
    <row r="69" spans="1:9" s="9" customFormat="1">
      <c r="A69" s="18"/>
      <c r="B69" s="19"/>
      <c r="C69" s="20"/>
      <c r="D69" s="20"/>
      <c r="E69" s="21"/>
      <c r="F69" s="22"/>
      <c r="G69" s="22"/>
      <c r="H69" s="22"/>
      <c r="I69" s="14"/>
    </row>
    <row r="70" spans="1:9" s="9" customFormat="1">
      <c r="A70" s="18"/>
      <c r="B70" s="19"/>
      <c r="C70" s="20"/>
      <c r="D70" s="20"/>
      <c r="E70" s="21"/>
      <c r="F70" s="22"/>
      <c r="G70" s="22"/>
      <c r="H70" s="22"/>
      <c r="I70" s="14"/>
    </row>
    <row r="71" spans="1:9" s="9" customFormat="1">
      <c r="A71" s="18"/>
      <c r="B71" s="19"/>
      <c r="C71" s="20"/>
      <c r="D71" s="20"/>
      <c r="E71" s="21"/>
      <c r="F71" s="22"/>
      <c r="G71" s="22"/>
      <c r="H71" s="22"/>
      <c r="I71" s="14"/>
    </row>
    <row r="72" spans="1:9" s="9" customFormat="1">
      <c r="A72" s="18"/>
      <c r="B72" s="19"/>
      <c r="C72" s="20"/>
      <c r="D72" s="20"/>
      <c r="E72" s="21"/>
      <c r="F72" s="22"/>
      <c r="G72" s="22"/>
      <c r="H72" s="22"/>
      <c r="I72" s="14"/>
    </row>
    <row r="73" spans="1:9" s="9" customFormat="1">
      <c r="A73" s="18"/>
      <c r="B73" s="19"/>
      <c r="C73" s="20"/>
      <c r="D73" s="20"/>
      <c r="E73" s="21"/>
      <c r="F73" s="22"/>
      <c r="G73" s="22"/>
      <c r="H73" s="22"/>
      <c r="I73" s="14"/>
    </row>
    <row r="74" spans="1:9" s="9" customFormat="1">
      <c r="A74" s="18"/>
      <c r="B74" s="19"/>
      <c r="C74" s="20"/>
      <c r="D74" s="20"/>
      <c r="E74" s="21"/>
      <c r="F74" s="22"/>
      <c r="G74" s="22"/>
      <c r="H74" s="22"/>
      <c r="I74" s="14"/>
    </row>
    <row r="75" spans="1:9" s="9" customFormat="1">
      <c r="A75" s="18"/>
      <c r="B75" s="19"/>
      <c r="C75" s="20"/>
      <c r="D75" s="20"/>
      <c r="E75" s="21"/>
      <c r="F75" s="22"/>
      <c r="G75" s="22"/>
      <c r="H75" s="22"/>
      <c r="I75" s="14"/>
    </row>
    <row r="76" spans="1:9" s="9" customFormat="1">
      <c r="A76" s="18"/>
      <c r="B76" s="19"/>
      <c r="C76" s="20"/>
      <c r="D76" s="20"/>
      <c r="E76" s="21"/>
      <c r="F76" s="22"/>
      <c r="G76" s="22"/>
      <c r="H76" s="22"/>
      <c r="I76" s="14"/>
    </row>
    <row r="77" spans="1:9" s="9" customFormat="1">
      <c r="A77" s="18"/>
      <c r="B77" s="19"/>
      <c r="C77" s="20"/>
      <c r="D77" s="20"/>
      <c r="E77" s="21"/>
      <c r="F77" s="22"/>
      <c r="G77" s="22"/>
      <c r="H77" s="22"/>
      <c r="I77" s="14"/>
    </row>
    <row r="78" spans="1:9" s="9" customFormat="1">
      <c r="A78" s="18"/>
      <c r="B78" s="19"/>
      <c r="C78" s="20"/>
      <c r="D78" s="20"/>
      <c r="E78" s="21"/>
      <c r="F78" s="22"/>
      <c r="G78" s="22"/>
      <c r="H78" s="22"/>
      <c r="I78" s="14"/>
    </row>
    <row r="79" spans="1:9" s="9" customFormat="1">
      <c r="A79" s="18"/>
      <c r="B79" s="19"/>
      <c r="C79" s="20"/>
      <c r="D79" s="20"/>
      <c r="E79" s="21"/>
      <c r="F79" s="22"/>
      <c r="G79" s="22"/>
      <c r="H79" s="22"/>
      <c r="I79" s="14"/>
    </row>
    <row r="80" spans="1:9" s="9" customFormat="1">
      <c r="A80" s="18"/>
      <c r="B80" s="19"/>
      <c r="C80" s="20"/>
      <c r="D80" s="20"/>
      <c r="E80" s="21"/>
      <c r="F80" s="22"/>
      <c r="G80" s="22"/>
      <c r="H80" s="22"/>
      <c r="I80" s="14"/>
    </row>
    <row r="81" spans="1:9" s="9" customFormat="1">
      <c r="A81" s="18"/>
      <c r="B81" s="19"/>
      <c r="C81" s="20"/>
      <c r="D81" s="20"/>
      <c r="E81" s="21"/>
      <c r="F81" s="22"/>
      <c r="G81" s="22"/>
      <c r="H81" s="22"/>
      <c r="I81" s="14"/>
    </row>
    <row r="82" spans="1:9" s="9" customFormat="1">
      <c r="A82" s="18"/>
      <c r="B82" s="19"/>
      <c r="C82" s="20"/>
      <c r="D82" s="20"/>
      <c r="E82" s="21"/>
      <c r="F82" s="22"/>
      <c r="G82" s="22"/>
      <c r="H82" s="22"/>
      <c r="I82" s="14"/>
    </row>
    <row r="83" spans="1:9" s="9" customFormat="1">
      <c r="A83" s="18"/>
      <c r="B83" s="19"/>
      <c r="C83" s="20"/>
      <c r="D83" s="20"/>
      <c r="E83" s="21"/>
      <c r="F83" s="22"/>
      <c r="G83" s="22"/>
      <c r="H83" s="22"/>
      <c r="I83" s="14"/>
    </row>
    <row r="84" spans="1:9" s="9" customFormat="1">
      <c r="A84" s="18"/>
      <c r="B84" s="19"/>
      <c r="C84" s="20"/>
      <c r="D84" s="20"/>
      <c r="E84" s="21"/>
      <c r="F84" s="22"/>
      <c r="G84" s="22"/>
      <c r="H84" s="22"/>
      <c r="I84" s="14"/>
    </row>
    <row r="85" spans="1:9" s="9" customFormat="1">
      <c r="A85" s="18"/>
      <c r="B85" s="19"/>
      <c r="C85" s="20"/>
      <c r="D85" s="20"/>
      <c r="E85" s="21"/>
      <c r="F85" s="22"/>
      <c r="G85" s="22"/>
      <c r="H85" s="22"/>
      <c r="I85" s="14"/>
    </row>
    <row r="86" spans="1:9" s="9" customFormat="1">
      <c r="A86" s="18"/>
      <c r="B86" s="19"/>
      <c r="C86" s="20"/>
      <c r="D86" s="20"/>
      <c r="E86" s="21"/>
      <c r="F86" s="22"/>
      <c r="G86" s="22"/>
      <c r="H86" s="22"/>
      <c r="I86" s="14"/>
    </row>
    <row r="87" spans="1:9" s="9" customFormat="1">
      <c r="A87" s="18"/>
      <c r="B87" s="19"/>
      <c r="C87" s="20"/>
      <c r="D87" s="20"/>
      <c r="E87" s="21"/>
      <c r="F87" s="22"/>
      <c r="G87" s="22"/>
      <c r="H87" s="22"/>
      <c r="I87" s="14"/>
    </row>
    <row r="88" spans="1:9" s="9" customFormat="1">
      <c r="A88" s="18"/>
      <c r="B88" s="19"/>
      <c r="C88" s="20"/>
      <c r="D88" s="20"/>
      <c r="E88" s="21"/>
      <c r="F88" s="22"/>
      <c r="G88" s="22"/>
      <c r="H88" s="22"/>
      <c r="I88" s="14"/>
    </row>
    <row r="89" spans="1:9" s="9" customFormat="1">
      <c r="A89" s="18"/>
      <c r="B89" s="19"/>
      <c r="C89" s="20"/>
      <c r="D89" s="20"/>
      <c r="E89" s="21"/>
      <c r="F89" s="22"/>
      <c r="G89" s="22"/>
      <c r="H89" s="22"/>
      <c r="I89" s="14"/>
    </row>
    <row r="90" spans="1:9" s="9" customFormat="1">
      <c r="A90" s="18"/>
      <c r="B90" s="19"/>
      <c r="C90" s="20"/>
      <c r="D90" s="20"/>
      <c r="E90" s="21"/>
      <c r="F90" s="22"/>
      <c r="G90" s="22"/>
      <c r="H90" s="22"/>
      <c r="I90" s="14"/>
    </row>
    <row r="91" spans="1:9">
      <c r="A91" s="18"/>
      <c r="B91" s="27"/>
      <c r="C91" s="28"/>
      <c r="D91" s="20"/>
      <c r="E91" s="29"/>
      <c r="F91" s="30"/>
      <c r="G91" s="31"/>
      <c r="H91" s="22"/>
    </row>
    <row r="92" spans="1:9">
      <c r="A92" s="18"/>
      <c r="B92" s="27"/>
      <c r="C92" s="28"/>
      <c r="D92" s="28"/>
      <c r="E92" s="29"/>
      <c r="F92" s="30"/>
      <c r="G92" s="31"/>
      <c r="H92" s="22"/>
    </row>
    <row r="93" spans="1:9">
      <c r="A93" s="18"/>
      <c r="B93" s="27"/>
      <c r="C93" s="32"/>
      <c r="D93" s="29"/>
      <c r="E93" s="29"/>
      <c r="F93" s="30"/>
      <c r="G93" s="31"/>
      <c r="H93" s="22"/>
    </row>
    <row r="94" spans="1:9">
      <c r="A94" s="18"/>
      <c r="B94" s="27"/>
      <c r="C94" s="32"/>
      <c r="D94" s="29"/>
      <c r="E94" s="29"/>
      <c r="F94" s="30"/>
      <c r="G94" s="31"/>
      <c r="H94" s="22"/>
    </row>
    <row r="95" spans="1:9">
      <c r="A95" s="18"/>
      <c r="B95" s="27"/>
      <c r="C95" s="28"/>
      <c r="D95" s="28"/>
      <c r="E95" s="29"/>
      <c r="F95" s="30"/>
      <c r="G95" s="31"/>
      <c r="H95" s="22"/>
    </row>
    <row r="96" spans="1:9">
      <c r="A96" s="18"/>
      <c r="B96" s="27"/>
      <c r="C96" s="28"/>
      <c r="D96" s="28"/>
      <c r="E96" s="29"/>
      <c r="F96" s="30"/>
      <c r="G96" s="31"/>
      <c r="H96" s="22"/>
    </row>
    <row r="97" spans="1:8">
      <c r="A97" s="18"/>
      <c r="C97" s="28"/>
      <c r="D97" s="28"/>
      <c r="E97" s="29"/>
      <c r="F97" s="30"/>
      <c r="G97" s="31"/>
      <c r="H97" s="22"/>
    </row>
  </sheetData>
  <sheetProtection selectLockedCells="1"/>
  <mergeCells count="1">
    <mergeCell ref="A1:I1"/>
  </mergeCells>
  <printOptions horizontalCentered="1" gridLines="1"/>
  <pageMargins left="0.59055118110236227" right="0.59055118110236227" top="0.78740157480314965" bottom="0.78740157480314965" header="0.31496062992125984" footer="0.31496062992125984"/>
  <pageSetup paperSize="9" scale="90" fitToHeight="0" orientation="landscape" r:id="rId1"/>
  <headerFooter>
    <oddFooter>&amp;C&amp;"Arial ce,Obyčejné"&amp;8&amp;A / List &amp;P z &amp;N</oddFooter>
  </headerFooter>
  <rowBreaks count="1" manualBreakCount="1">
    <brk id="30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view="pageBreakPreview" zoomScaleNormal="100" zoomScaleSheetLayoutView="100" workbookViewId="0">
      <selection activeCell="B13" sqref="B13:B20"/>
    </sheetView>
  </sheetViews>
  <sheetFormatPr defaultColWidth="9" defaultRowHeight="13.8"/>
  <cols>
    <col min="1" max="1" width="12.5" style="33" customWidth="1"/>
    <col min="2" max="2" width="62.5" style="11" customWidth="1"/>
    <col min="3" max="3" width="5" style="12" customWidth="1"/>
    <col min="4" max="4" width="5" style="13" customWidth="1"/>
    <col min="5" max="5" width="7.09765625" style="13" bestFit="1" customWidth="1"/>
    <col min="6" max="6" width="10" style="13" customWidth="1"/>
    <col min="7" max="7" width="10" style="14" customWidth="1"/>
    <col min="8" max="9" width="12.5" style="14" customWidth="1"/>
    <col min="10" max="255" width="9" style="14"/>
    <col min="256" max="256" width="12.5" style="14" customWidth="1"/>
    <col min="257" max="257" width="62.5" style="14" customWidth="1"/>
    <col min="258" max="259" width="5" style="14" customWidth="1"/>
    <col min="260" max="260" width="7.09765625" style="14" bestFit="1" customWidth="1"/>
    <col min="261" max="262" width="10" style="14" customWidth="1"/>
    <col min="263" max="264" width="12.5" style="14" customWidth="1"/>
    <col min="265" max="265" width="9.8984375" style="14" bestFit="1" customWidth="1"/>
    <col min="266" max="511" width="9" style="14"/>
    <col min="512" max="512" width="12.5" style="14" customWidth="1"/>
    <col min="513" max="513" width="62.5" style="14" customWidth="1"/>
    <col min="514" max="515" width="5" style="14" customWidth="1"/>
    <col min="516" max="516" width="7.09765625" style="14" bestFit="1" customWidth="1"/>
    <col min="517" max="518" width="10" style="14" customWidth="1"/>
    <col min="519" max="520" width="12.5" style="14" customWidth="1"/>
    <col min="521" max="521" width="9.8984375" style="14" bestFit="1" customWidth="1"/>
    <col min="522" max="767" width="9" style="14"/>
    <col min="768" max="768" width="12.5" style="14" customWidth="1"/>
    <col min="769" max="769" width="62.5" style="14" customWidth="1"/>
    <col min="770" max="771" width="5" style="14" customWidth="1"/>
    <col min="772" max="772" width="7.09765625" style="14" bestFit="1" customWidth="1"/>
    <col min="773" max="774" width="10" style="14" customWidth="1"/>
    <col min="775" max="776" width="12.5" style="14" customWidth="1"/>
    <col min="777" max="777" width="9.8984375" style="14" bestFit="1" customWidth="1"/>
    <col min="778" max="1023" width="9" style="14"/>
    <col min="1024" max="1024" width="12.5" style="14" customWidth="1"/>
    <col min="1025" max="1025" width="62.5" style="14" customWidth="1"/>
    <col min="1026" max="1027" width="5" style="14" customWidth="1"/>
    <col min="1028" max="1028" width="7.09765625" style="14" bestFit="1" customWidth="1"/>
    <col min="1029" max="1030" width="10" style="14" customWidth="1"/>
    <col min="1031" max="1032" width="12.5" style="14" customWidth="1"/>
    <col min="1033" max="1033" width="9.8984375" style="14" bestFit="1" customWidth="1"/>
    <col min="1034" max="1279" width="9" style="14"/>
    <col min="1280" max="1280" width="12.5" style="14" customWidth="1"/>
    <col min="1281" max="1281" width="62.5" style="14" customWidth="1"/>
    <col min="1282" max="1283" width="5" style="14" customWidth="1"/>
    <col min="1284" max="1284" width="7.09765625" style="14" bestFit="1" customWidth="1"/>
    <col min="1285" max="1286" width="10" style="14" customWidth="1"/>
    <col min="1287" max="1288" width="12.5" style="14" customWidth="1"/>
    <col min="1289" max="1289" width="9.8984375" style="14" bestFit="1" customWidth="1"/>
    <col min="1290" max="1535" width="9" style="14"/>
    <col min="1536" max="1536" width="12.5" style="14" customWidth="1"/>
    <col min="1537" max="1537" width="62.5" style="14" customWidth="1"/>
    <col min="1538" max="1539" width="5" style="14" customWidth="1"/>
    <col min="1540" max="1540" width="7.09765625" style="14" bestFit="1" customWidth="1"/>
    <col min="1541" max="1542" width="10" style="14" customWidth="1"/>
    <col min="1543" max="1544" width="12.5" style="14" customWidth="1"/>
    <col min="1545" max="1545" width="9.8984375" style="14" bestFit="1" customWidth="1"/>
    <col min="1546" max="1791" width="9" style="14"/>
    <col min="1792" max="1792" width="12.5" style="14" customWidth="1"/>
    <col min="1793" max="1793" width="62.5" style="14" customWidth="1"/>
    <col min="1794" max="1795" width="5" style="14" customWidth="1"/>
    <col min="1796" max="1796" width="7.09765625" style="14" bestFit="1" customWidth="1"/>
    <col min="1797" max="1798" width="10" style="14" customWidth="1"/>
    <col min="1799" max="1800" width="12.5" style="14" customWidth="1"/>
    <col min="1801" max="1801" width="9.8984375" style="14" bestFit="1" customWidth="1"/>
    <col min="1802" max="2047" width="9" style="14"/>
    <col min="2048" max="2048" width="12.5" style="14" customWidth="1"/>
    <col min="2049" max="2049" width="62.5" style="14" customWidth="1"/>
    <col min="2050" max="2051" width="5" style="14" customWidth="1"/>
    <col min="2052" max="2052" width="7.09765625" style="14" bestFit="1" customWidth="1"/>
    <col min="2053" max="2054" width="10" style="14" customWidth="1"/>
    <col min="2055" max="2056" width="12.5" style="14" customWidth="1"/>
    <col min="2057" max="2057" width="9.8984375" style="14" bestFit="1" customWidth="1"/>
    <col min="2058" max="2303" width="9" style="14"/>
    <col min="2304" max="2304" width="12.5" style="14" customWidth="1"/>
    <col min="2305" max="2305" width="62.5" style="14" customWidth="1"/>
    <col min="2306" max="2307" width="5" style="14" customWidth="1"/>
    <col min="2308" max="2308" width="7.09765625" style="14" bestFit="1" customWidth="1"/>
    <col min="2309" max="2310" width="10" style="14" customWidth="1"/>
    <col min="2311" max="2312" width="12.5" style="14" customWidth="1"/>
    <col min="2313" max="2313" width="9.8984375" style="14" bestFit="1" customWidth="1"/>
    <col min="2314" max="2559" width="9" style="14"/>
    <col min="2560" max="2560" width="12.5" style="14" customWidth="1"/>
    <col min="2561" max="2561" width="62.5" style="14" customWidth="1"/>
    <col min="2562" max="2563" width="5" style="14" customWidth="1"/>
    <col min="2564" max="2564" width="7.09765625" style="14" bestFit="1" customWidth="1"/>
    <col min="2565" max="2566" width="10" style="14" customWidth="1"/>
    <col min="2567" max="2568" width="12.5" style="14" customWidth="1"/>
    <col min="2569" max="2569" width="9.8984375" style="14" bestFit="1" customWidth="1"/>
    <col min="2570" max="2815" width="9" style="14"/>
    <col min="2816" max="2816" width="12.5" style="14" customWidth="1"/>
    <col min="2817" max="2817" width="62.5" style="14" customWidth="1"/>
    <col min="2818" max="2819" width="5" style="14" customWidth="1"/>
    <col min="2820" max="2820" width="7.09765625" style="14" bestFit="1" customWidth="1"/>
    <col min="2821" max="2822" width="10" style="14" customWidth="1"/>
    <col min="2823" max="2824" width="12.5" style="14" customWidth="1"/>
    <col min="2825" max="2825" width="9.8984375" style="14" bestFit="1" customWidth="1"/>
    <col min="2826" max="3071" width="9" style="14"/>
    <col min="3072" max="3072" width="12.5" style="14" customWidth="1"/>
    <col min="3073" max="3073" width="62.5" style="14" customWidth="1"/>
    <col min="3074" max="3075" width="5" style="14" customWidth="1"/>
    <col min="3076" max="3076" width="7.09765625" style="14" bestFit="1" customWidth="1"/>
    <col min="3077" max="3078" width="10" style="14" customWidth="1"/>
    <col min="3079" max="3080" width="12.5" style="14" customWidth="1"/>
    <col min="3081" max="3081" width="9.8984375" style="14" bestFit="1" customWidth="1"/>
    <col min="3082" max="3327" width="9" style="14"/>
    <col min="3328" max="3328" width="12.5" style="14" customWidth="1"/>
    <col min="3329" max="3329" width="62.5" style="14" customWidth="1"/>
    <col min="3330" max="3331" width="5" style="14" customWidth="1"/>
    <col min="3332" max="3332" width="7.09765625" style="14" bestFit="1" customWidth="1"/>
    <col min="3333" max="3334" width="10" style="14" customWidth="1"/>
    <col min="3335" max="3336" width="12.5" style="14" customWidth="1"/>
    <col min="3337" max="3337" width="9.8984375" style="14" bestFit="1" customWidth="1"/>
    <col min="3338" max="3583" width="9" style="14"/>
    <col min="3584" max="3584" width="12.5" style="14" customWidth="1"/>
    <col min="3585" max="3585" width="62.5" style="14" customWidth="1"/>
    <col min="3586" max="3587" width="5" style="14" customWidth="1"/>
    <col min="3588" max="3588" width="7.09765625" style="14" bestFit="1" customWidth="1"/>
    <col min="3589" max="3590" width="10" style="14" customWidth="1"/>
    <col min="3591" max="3592" width="12.5" style="14" customWidth="1"/>
    <col min="3593" max="3593" width="9.8984375" style="14" bestFit="1" customWidth="1"/>
    <col min="3594" max="3839" width="9" style="14"/>
    <col min="3840" max="3840" width="12.5" style="14" customWidth="1"/>
    <col min="3841" max="3841" width="62.5" style="14" customWidth="1"/>
    <col min="3842" max="3843" width="5" style="14" customWidth="1"/>
    <col min="3844" max="3844" width="7.09765625" style="14" bestFit="1" customWidth="1"/>
    <col min="3845" max="3846" width="10" style="14" customWidth="1"/>
    <col min="3847" max="3848" width="12.5" style="14" customWidth="1"/>
    <col min="3849" max="3849" width="9.8984375" style="14" bestFit="1" customWidth="1"/>
    <col min="3850" max="4095" width="9" style="14"/>
    <col min="4096" max="4096" width="12.5" style="14" customWidth="1"/>
    <col min="4097" max="4097" width="62.5" style="14" customWidth="1"/>
    <col min="4098" max="4099" width="5" style="14" customWidth="1"/>
    <col min="4100" max="4100" width="7.09765625" style="14" bestFit="1" customWidth="1"/>
    <col min="4101" max="4102" width="10" style="14" customWidth="1"/>
    <col min="4103" max="4104" width="12.5" style="14" customWidth="1"/>
    <col min="4105" max="4105" width="9.8984375" style="14" bestFit="1" customWidth="1"/>
    <col min="4106" max="4351" width="9" style="14"/>
    <col min="4352" max="4352" width="12.5" style="14" customWidth="1"/>
    <col min="4353" max="4353" width="62.5" style="14" customWidth="1"/>
    <col min="4354" max="4355" width="5" style="14" customWidth="1"/>
    <col min="4356" max="4356" width="7.09765625" style="14" bestFit="1" customWidth="1"/>
    <col min="4357" max="4358" width="10" style="14" customWidth="1"/>
    <col min="4359" max="4360" width="12.5" style="14" customWidth="1"/>
    <col min="4361" max="4361" width="9.8984375" style="14" bestFit="1" customWidth="1"/>
    <col min="4362" max="4607" width="9" style="14"/>
    <col min="4608" max="4608" width="12.5" style="14" customWidth="1"/>
    <col min="4609" max="4609" width="62.5" style="14" customWidth="1"/>
    <col min="4610" max="4611" width="5" style="14" customWidth="1"/>
    <col min="4612" max="4612" width="7.09765625" style="14" bestFit="1" customWidth="1"/>
    <col min="4613" max="4614" width="10" style="14" customWidth="1"/>
    <col min="4615" max="4616" width="12.5" style="14" customWidth="1"/>
    <col min="4617" max="4617" width="9.8984375" style="14" bestFit="1" customWidth="1"/>
    <col min="4618" max="4863" width="9" style="14"/>
    <col min="4864" max="4864" width="12.5" style="14" customWidth="1"/>
    <col min="4865" max="4865" width="62.5" style="14" customWidth="1"/>
    <col min="4866" max="4867" width="5" style="14" customWidth="1"/>
    <col min="4868" max="4868" width="7.09765625" style="14" bestFit="1" customWidth="1"/>
    <col min="4869" max="4870" width="10" style="14" customWidth="1"/>
    <col min="4871" max="4872" width="12.5" style="14" customWidth="1"/>
    <col min="4873" max="4873" width="9.8984375" style="14" bestFit="1" customWidth="1"/>
    <col min="4874" max="5119" width="9" style="14"/>
    <col min="5120" max="5120" width="12.5" style="14" customWidth="1"/>
    <col min="5121" max="5121" width="62.5" style="14" customWidth="1"/>
    <col min="5122" max="5123" width="5" style="14" customWidth="1"/>
    <col min="5124" max="5124" width="7.09765625" style="14" bestFit="1" customWidth="1"/>
    <col min="5125" max="5126" width="10" style="14" customWidth="1"/>
    <col min="5127" max="5128" width="12.5" style="14" customWidth="1"/>
    <col min="5129" max="5129" width="9.8984375" style="14" bestFit="1" customWidth="1"/>
    <col min="5130" max="5375" width="9" style="14"/>
    <col min="5376" max="5376" width="12.5" style="14" customWidth="1"/>
    <col min="5377" max="5377" width="62.5" style="14" customWidth="1"/>
    <col min="5378" max="5379" width="5" style="14" customWidth="1"/>
    <col min="5380" max="5380" width="7.09765625" style="14" bestFit="1" customWidth="1"/>
    <col min="5381" max="5382" width="10" style="14" customWidth="1"/>
    <col min="5383" max="5384" width="12.5" style="14" customWidth="1"/>
    <col min="5385" max="5385" width="9.8984375" style="14" bestFit="1" customWidth="1"/>
    <col min="5386" max="5631" width="9" style="14"/>
    <col min="5632" max="5632" width="12.5" style="14" customWidth="1"/>
    <col min="5633" max="5633" width="62.5" style="14" customWidth="1"/>
    <col min="5634" max="5635" width="5" style="14" customWidth="1"/>
    <col min="5636" max="5636" width="7.09765625" style="14" bestFit="1" customWidth="1"/>
    <col min="5637" max="5638" width="10" style="14" customWidth="1"/>
    <col min="5639" max="5640" width="12.5" style="14" customWidth="1"/>
    <col min="5641" max="5641" width="9.8984375" style="14" bestFit="1" customWidth="1"/>
    <col min="5642" max="5887" width="9" style="14"/>
    <col min="5888" max="5888" width="12.5" style="14" customWidth="1"/>
    <col min="5889" max="5889" width="62.5" style="14" customWidth="1"/>
    <col min="5890" max="5891" width="5" style="14" customWidth="1"/>
    <col min="5892" max="5892" width="7.09765625" style="14" bestFit="1" customWidth="1"/>
    <col min="5893" max="5894" width="10" style="14" customWidth="1"/>
    <col min="5895" max="5896" width="12.5" style="14" customWidth="1"/>
    <col min="5897" max="5897" width="9.8984375" style="14" bestFit="1" customWidth="1"/>
    <col min="5898" max="6143" width="9" style="14"/>
    <col min="6144" max="6144" width="12.5" style="14" customWidth="1"/>
    <col min="6145" max="6145" width="62.5" style="14" customWidth="1"/>
    <col min="6146" max="6147" width="5" style="14" customWidth="1"/>
    <col min="6148" max="6148" width="7.09765625" style="14" bestFit="1" customWidth="1"/>
    <col min="6149" max="6150" width="10" style="14" customWidth="1"/>
    <col min="6151" max="6152" width="12.5" style="14" customWidth="1"/>
    <col min="6153" max="6153" width="9.8984375" style="14" bestFit="1" customWidth="1"/>
    <col min="6154" max="6399" width="9" style="14"/>
    <col min="6400" max="6400" width="12.5" style="14" customWidth="1"/>
    <col min="6401" max="6401" width="62.5" style="14" customWidth="1"/>
    <col min="6402" max="6403" width="5" style="14" customWidth="1"/>
    <col min="6404" max="6404" width="7.09765625" style="14" bestFit="1" customWidth="1"/>
    <col min="6405" max="6406" width="10" style="14" customWidth="1"/>
    <col min="6407" max="6408" width="12.5" style="14" customWidth="1"/>
    <col min="6409" max="6409" width="9.8984375" style="14" bestFit="1" customWidth="1"/>
    <col min="6410" max="6655" width="9" style="14"/>
    <col min="6656" max="6656" width="12.5" style="14" customWidth="1"/>
    <col min="6657" max="6657" width="62.5" style="14" customWidth="1"/>
    <col min="6658" max="6659" width="5" style="14" customWidth="1"/>
    <col min="6660" max="6660" width="7.09765625" style="14" bestFit="1" customWidth="1"/>
    <col min="6661" max="6662" width="10" style="14" customWidth="1"/>
    <col min="6663" max="6664" width="12.5" style="14" customWidth="1"/>
    <col min="6665" max="6665" width="9.8984375" style="14" bestFit="1" customWidth="1"/>
    <col min="6666" max="6911" width="9" style="14"/>
    <col min="6912" max="6912" width="12.5" style="14" customWidth="1"/>
    <col min="6913" max="6913" width="62.5" style="14" customWidth="1"/>
    <col min="6914" max="6915" width="5" style="14" customWidth="1"/>
    <col min="6916" max="6916" width="7.09765625" style="14" bestFit="1" customWidth="1"/>
    <col min="6917" max="6918" width="10" style="14" customWidth="1"/>
    <col min="6919" max="6920" width="12.5" style="14" customWidth="1"/>
    <col min="6921" max="6921" width="9.8984375" style="14" bestFit="1" customWidth="1"/>
    <col min="6922" max="7167" width="9" style="14"/>
    <col min="7168" max="7168" width="12.5" style="14" customWidth="1"/>
    <col min="7169" max="7169" width="62.5" style="14" customWidth="1"/>
    <col min="7170" max="7171" width="5" style="14" customWidth="1"/>
    <col min="7172" max="7172" width="7.09765625" style="14" bestFit="1" customWidth="1"/>
    <col min="7173" max="7174" width="10" style="14" customWidth="1"/>
    <col min="7175" max="7176" width="12.5" style="14" customWidth="1"/>
    <col min="7177" max="7177" width="9.8984375" style="14" bestFit="1" customWidth="1"/>
    <col min="7178" max="7423" width="9" style="14"/>
    <col min="7424" max="7424" width="12.5" style="14" customWidth="1"/>
    <col min="7425" max="7425" width="62.5" style="14" customWidth="1"/>
    <col min="7426" max="7427" width="5" style="14" customWidth="1"/>
    <col min="7428" max="7428" width="7.09765625" style="14" bestFit="1" customWidth="1"/>
    <col min="7429" max="7430" width="10" style="14" customWidth="1"/>
    <col min="7431" max="7432" width="12.5" style="14" customWidth="1"/>
    <col min="7433" max="7433" width="9.8984375" style="14" bestFit="1" customWidth="1"/>
    <col min="7434" max="7679" width="9" style="14"/>
    <col min="7680" max="7680" width="12.5" style="14" customWidth="1"/>
    <col min="7681" max="7681" width="62.5" style="14" customWidth="1"/>
    <col min="7682" max="7683" width="5" style="14" customWidth="1"/>
    <col min="7684" max="7684" width="7.09765625" style="14" bestFit="1" customWidth="1"/>
    <col min="7685" max="7686" width="10" style="14" customWidth="1"/>
    <col min="7687" max="7688" width="12.5" style="14" customWidth="1"/>
    <col min="7689" max="7689" width="9.8984375" style="14" bestFit="1" customWidth="1"/>
    <col min="7690" max="7935" width="9" style="14"/>
    <col min="7936" max="7936" width="12.5" style="14" customWidth="1"/>
    <col min="7937" max="7937" width="62.5" style="14" customWidth="1"/>
    <col min="7938" max="7939" width="5" style="14" customWidth="1"/>
    <col min="7940" max="7940" width="7.09765625" style="14" bestFit="1" customWidth="1"/>
    <col min="7941" max="7942" width="10" style="14" customWidth="1"/>
    <col min="7943" max="7944" width="12.5" style="14" customWidth="1"/>
    <col min="7945" max="7945" width="9.8984375" style="14" bestFit="1" customWidth="1"/>
    <col min="7946" max="8191" width="9" style="14"/>
    <col min="8192" max="8192" width="12.5" style="14" customWidth="1"/>
    <col min="8193" max="8193" width="62.5" style="14" customWidth="1"/>
    <col min="8194" max="8195" width="5" style="14" customWidth="1"/>
    <col min="8196" max="8196" width="7.09765625" style="14" bestFit="1" customWidth="1"/>
    <col min="8197" max="8198" width="10" style="14" customWidth="1"/>
    <col min="8199" max="8200" width="12.5" style="14" customWidth="1"/>
    <col min="8201" max="8201" width="9.8984375" style="14" bestFit="1" customWidth="1"/>
    <col min="8202" max="8447" width="9" style="14"/>
    <col min="8448" max="8448" width="12.5" style="14" customWidth="1"/>
    <col min="8449" max="8449" width="62.5" style="14" customWidth="1"/>
    <col min="8450" max="8451" width="5" style="14" customWidth="1"/>
    <col min="8452" max="8452" width="7.09765625" style="14" bestFit="1" customWidth="1"/>
    <col min="8453" max="8454" width="10" style="14" customWidth="1"/>
    <col min="8455" max="8456" width="12.5" style="14" customWidth="1"/>
    <col min="8457" max="8457" width="9.8984375" style="14" bestFit="1" customWidth="1"/>
    <col min="8458" max="8703" width="9" style="14"/>
    <col min="8704" max="8704" width="12.5" style="14" customWidth="1"/>
    <col min="8705" max="8705" width="62.5" style="14" customWidth="1"/>
    <col min="8706" max="8707" width="5" style="14" customWidth="1"/>
    <col min="8708" max="8708" width="7.09765625" style="14" bestFit="1" customWidth="1"/>
    <col min="8709" max="8710" width="10" style="14" customWidth="1"/>
    <col min="8711" max="8712" width="12.5" style="14" customWidth="1"/>
    <col min="8713" max="8713" width="9.8984375" style="14" bestFit="1" customWidth="1"/>
    <col min="8714" max="8959" width="9" style="14"/>
    <col min="8960" max="8960" width="12.5" style="14" customWidth="1"/>
    <col min="8961" max="8961" width="62.5" style="14" customWidth="1"/>
    <col min="8962" max="8963" width="5" style="14" customWidth="1"/>
    <col min="8964" max="8964" width="7.09765625" style="14" bestFit="1" customWidth="1"/>
    <col min="8965" max="8966" width="10" style="14" customWidth="1"/>
    <col min="8967" max="8968" width="12.5" style="14" customWidth="1"/>
    <col min="8969" max="8969" width="9.8984375" style="14" bestFit="1" customWidth="1"/>
    <col min="8970" max="9215" width="9" style="14"/>
    <col min="9216" max="9216" width="12.5" style="14" customWidth="1"/>
    <col min="9217" max="9217" width="62.5" style="14" customWidth="1"/>
    <col min="9218" max="9219" width="5" style="14" customWidth="1"/>
    <col min="9220" max="9220" width="7.09765625" style="14" bestFit="1" customWidth="1"/>
    <col min="9221" max="9222" width="10" style="14" customWidth="1"/>
    <col min="9223" max="9224" width="12.5" style="14" customWidth="1"/>
    <col min="9225" max="9225" width="9.8984375" style="14" bestFit="1" customWidth="1"/>
    <col min="9226" max="9471" width="9" style="14"/>
    <col min="9472" max="9472" width="12.5" style="14" customWidth="1"/>
    <col min="9473" max="9473" width="62.5" style="14" customWidth="1"/>
    <col min="9474" max="9475" width="5" style="14" customWidth="1"/>
    <col min="9476" max="9476" width="7.09765625" style="14" bestFit="1" customWidth="1"/>
    <col min="9477" max="9478" width="10" style="14" customWidth="1"/>
    <col min="9479" max="9480" width="12.5" style="14" customWidth="1"/>
    <col min="9481" max="9481" width="9.8984375" style="14" bestFit="1" customWidth="1"/>
    <col min="9482" max="9727" width="9" style="14"/>
    <col min="9728" max="9728" width="12.5" style="14" customWidth="1"/>
    <col min="9729" max="9729" width="62.5" style="14" customWidth="1"/>
    <col min="9730" max="9731" width="5" style="14" customWidth="1"/>
    <col min="9732" max="9732" width="7.09765625" style="14" bestFit="1" customWidth="1"/>
    <col min="9733" max="9734" width="10" style="14" customWidth="1"/>
    <col min="9735" max="9736" width="12.5" style="14" customWidth="1"/>
    <col min="9737" max="9737" width="9.8984375" style="14" bestFit="1" customWidth="1"/>
    <col min="9738" max="9983" width="9" style="14"/>
    <col min="9984" max="9984" width="12.5" style="14" customWidth="1"/>
    <col min="9985" max="9985" width="62.5" style="14" customWidth="1"/>
    <col min="9986" max="9987" width="5" style="14" customWidth="1"/>
    <col min="9988" max="9988" width="7.09765625" style="14" bestFit="1" customWidth="1"/>
    <col min="9989" max="9990" width="10" style="14" customWidth="1"/>
    <col min="9991" max="9992" width="12.5" style="14" customWidth="1"/>
    <col min="9993" max="9993" width="9.8984375" style="14" bestFit="1" customWidth="1"/>
    <col min="9994" max="10239" width="9" style="14"/>
    <col min="10240" max="10240" width="12.5" style="14" customWidth="1"/>
    <col min="10241" max="10241" width="62.5" style="14" customWidth="1"/>
    <col min="10242" max="10243" width="5" style="14" customWidth="1"/>
    <col min="10244" max="10244" width="7.09765625" style="14" bestFit="1" customWidth="1"/>
    <col min="10245" max="10246" width="10" style="14" customWidth="1"/>
    <col min="10247" max="10248" width="12.5" style="14" customWidth="1"/>
    <col min="10249" max="10249" width="9.8984375" style="14" bestFit="1" customWidth="1"/>
    <col min="10250" max="10495" width="9" style="14"/>
    <col min="10496" max="10496" width="12.5" style="14" customWidth="1"/>
    <col min="10497" max="10497" width="62.5" style="14" customWidth="1"/>
    <col min="10498" max="10499" width="5" style="14" customWidth="1"/>
    <col min="10500" max="10500" width="7.09765625" style="14" bestFit="1" customWidth="1"/>
    <col min="10501" max="10502" width="10" style="14" customWidth="1"/>
    <col min="10503" max="10504" width="12.5" style="14" customWidth="1"/>
    <col min="10505" max="10505" width="9.8984375" style="14" bestFit="1" customWidth="1"/>
    <col min="10506" max="10751" width="9" style="14"/>
    <col min="10752" max="10752" width="12.5" style="14" customWidth="1"/>
    <col min="10753" max="10753" width="62.5" style="14" customWidth="1"/>
    <col min="10754" max="10755" width="5" style="14" customWidth="1"/>
    <col min="10756" max="10756" width="7.09765625" style="14" bestFit="1" customWidth="1"/>
    <col min="10757" max="10758" width="10" style="14" customWidth="1"/>
    <col min="10759" max="10760" width="12.5" style="14" customWidth="1"/>
    <col min="10761" max="10761" width="9.8984375" style="14" bestFit="1" customWidth="1"/>
    <col min="10762" max="11007" width="9" style="14"/>
    <col min="11008" max="11008" width="12.5" style="14" customWidth="1"/>
    <col min="11009" max="11009" width="62.5" style="14" customWidth="1"/>
    <col min="11010" max="11011" width="5" style="14" customWidth="1"/>
    <col min="11012" max="11012" width="7.09765625" style="14" bestFit="1" customWidth="1"/>
    <col min="11013" max="11014" width="10" style="14" customWidth="1"/>
    <col min="11015" max="11016" width="12.5" style="14" customWidth="1"/>
    <col min="11017" max="11017" width="9.8984375" style="14" bestFit="1" customWidth="1"/>
    <col min="11018" max="11263" width="9" style="14"/>
    <col min="11264" max="11264" width="12.5" style="14" customWidth="1"/>
    <col min="11265" max="11265" width="62.5" style="14" customWidth="1"/>
    <col min="11266" max="11267" width="5" style="14" customWidth="1"/>
    <col min="11268" max="11268" width="7.09765625" style="14" bestFit="1" customWidth="1"/>
    <col min="11269" max="11270" width="10" style="14" customWidth="1"/>
    <col min="11271" max="11272" width="12.5" style="14" customWidth="1"/>
    <col min="11273" max="11273" width="9.8984375" style="14" bestFit="1" customWidth="1"/>
    <col min="11274" max="11519" width="9" style="14"/>
    <col min="11520" max="11520" width="12.5" style="14" customWidth="1"/>
    <col min="11521" max="11521" width="62.5" style="14" customWidth="1"/>
    <col min="11522" max="11523" width="5" style="14" customWidth="1"/>
    <col min="11524" max="11524" width="7.09765625" style="14" bestFit="1" customWidth="1"/>
    <col min="11525" max="11526" width="10" style="14" customWidth="1"/>
    <col min="11527" max="11528" width="12.5" style="14" customWidth="1"/>
    <col min="11529" max="11529" width="9.8984375" style="14" bestFit="1" customWidth="1"/>
    <col min="11530" max="11775" width="9" style="14"/>
    <col min="11776" max="11776" width="12.5" style="14" customWidth="1"/>
    <col min="11777" max="11777" width="62.5" style="14" customWidth="1"/>
    <col min="11778" max="11779" width="5" style="14" customWidth="1"/>
    <col min="11780" max="11780" width="7.09765625" style="14" bestFit="1" customWidth="1"/>
    <col min="11781" max="11782" width="10" style="14" customWidth="1"/>
    <col min="11783" max="11784" width="12.5" style="14" customWidth="1"/>
    <col min="11785" max="11785" width="9.8984375" style="14" bestFit="1" customWidth="1"/>
    <col min="11786" max="12031" width="9" style="14"/>
    <col min="12032" max="12032" width="12.5" style="14" customWidth="1"/>
    <col min="12033" max="12033" width="62.5" style="14" customWidth="1"/>
    <col min="12034" max="12035" width="5" style="14" customWidth="1"/>
    <col min="12036" max="12036" width="7.09765625" style="14" bestFit="1" customWidth="1"/>
    <col min="12037" max="12038" width="10" style="14" customWidth="1"/>
    <col min="12039" max="12040" width="12.5" style="14" customWidth="1"/>
    <col min="12041" max="12041" width="9.8984375" style="14" bestFit="1" customWidth="1"/>
    <col min="12042" max="12287" width="9" style="14"/>
    <col min="12288" max="12288" width="12.5" style="14" customWidth="1"/>
    <col min="12289" max="12289" width="62.5" style="14" customWidth="1"/>
    <col min="12290" max="12291" width="5" style="14" customWidth="1"/>
    <col min="12292" max="12292" width="7.09765625" style="14" bestFit="1" customWidth="1"/>
    <col min="12293" max="12294" width="10" style="14" customWidth="1"/>
    <col min="12295" max="12296" width="12.5" style="14" customWidth="1"/>
    <col min="12297" max="12297" width="9.8984375" style="14" bestFit="1" customWidth="1"/>
    <col min="12298" max="12543" width="9" style="14"/>
    <col min="12544" max="12544" width="12.5" style="14" customWidth="1"/>
    <col min="12545" max="12545" width="62.5" style="14" customWidth="1"/>
    <col min="12546" max="12547" width="5" style="14" customWidth="1"/>
    <col min="12548" max="12548" width="7.09765625" style="14" bestFit="1" customWidth="1"/>
    <col min="12549" max="12550" width="10" style="14" customWidth="1"/>
    <col min="12551" max="12552" width="12.5" style="14" customWidth="1"/>
    <col min="12553" max="12553" width="9.8984375" style="14" bestFit="1" customWidth="1"/>
    <col min="12554" max="12799" width="9" style="14"/>
    <col min="12800" max="12800" width="12.5" style="14" customWidth="1"/>
    <col min="12801" max="12801" width="62.5" style="14" customWidth="1"/>
    <col min="12802" max="12803" width="5" style="14" customWidth="1"/>
    <col min="12804" max="12804" width="7.09765625" style="14" bestFit="1" customWidth="1"/>
    <col min="12805" max="12806" width="10" style="14" customWidth="1"/>
    <col min="12807" max="12808" width="12.5" style="14" customWidth="1"/>
    <col min="12809" max="12809" width="9.8984375" style="14" bestFit="1" customWidth="1"/>
    <col min="12810" max="13055" width="9" style="14"/>
    <col min="13056" max="13056" width="12.5" style="14" customWidth="1"/>
    <col min="13057" max="13057" width="62.5" style="14" customWidth="1"/>
    <col min="13058" max="13059" width="5" style="14" customWidth="1"/>
    <col min="13060" max="13060" width="7.09765625" style="14" bestFit="1" customWidth="1"/>
    <col min="13061" max="13062" width="10" style="14" customWidth="1"/>
    <col min="13063" max="13064" width="12.5" style="14" customWidth="1"/>
    <col min="13065" max="13065" width="9.8984375" style="14" bestFit="1" customWidth="1"/>
    <col min="13066" max="13311" width="9" style="14"/>
    <col min="13312" max="13312" width="12.5" style="14" customWidth="1"/>
    <col min="13313" max="13313" width="62.5" style="14" customWidth="1"/>
    <col min="13314" max="13315" width="5" style="14" customWidth="1"/>
    <col min="13316" max="13316" width="7.09765625" style="14" bestFit="1" customWidth="1"/>
    <col min="13317" max="13318" width="10" style="14" customWidth="1"/>
    <col min="13319" max="13320" width="12.5" style="14" customWidth="1"/>
    <col min="13321" max="13321" width="9.8984375" style="14" bestFit="1" customWidth="1"/>
    <col min="13322" max="13567" width="9" style="14"/>
    <col min="13568" max="13568" width="12.5" style="14" customWidth="1"/>
    <col min="13569" max="13569" width="62.5" style="14" customWidth="1"/>
    <col min="13570" max="13571" width="5" style="14" customWidth="1"/>
    <col min="13572" max="13572" width="7.09765625" style="14" bestFit="1" customWidth="1"/>
    <col min="13573" max="13574" width="10" style="14" customWidth="1"/>
    <col min="13575" max="13576" width="12.5" style="14" customWidth="1"/>
    <col min="13577" max="13577" width="9.8984375" style="14" bestFit="1" customWidth="1"/>
    <col min="13578" max="13823" width="9" style="14"/>
    <col min="13824" max="13824" width="12.5" style="14" customWidth="1"/>
    <col min="13825" max="13825" width="62.5" style="14" customWidth="1"/>
    <col min="13826" max="13827" width="5" style="14" customWidth="1"/>
    <col min="13828" max="13828" width="7.09765625" style="14" bestFit="1" customWidth="1"/>
    <col min="13829" max="13830" width="10" style="14" customWidth="1"/>
    <col min="13831" max="13832" width="12.5" style="14" customWidth="1"/>
    <col min="13833" max="13833" width="9.8984375" style="14" bestFit="1" customWidth="1"/>
    <col min="13834" max="14079" width="9" style="14"/>
    <col min="14080" max="14080" width="12.5" style="14" customWidth="1"/>
    <col min="14081" max="14081" width="62.5" style="14" customWidth="1"/>
    <col min="14082" max="14083" width="5" style="14" customWidth="1"/>
    <col min="14084" max="14084" width="7.09765625" style="14" bestFit="1" customWidth="1"/>
    <col min="14085" max="14086" width="10" style="14" customWidth="1"/>
    <col min="14087" max="14088" width="12.5" style="14" customWidth="1"/>
    <col min="14089" max="14089" width="9.8984375" style="14" bestFit="1" customWidth="1"/>
    <col min="14090" max="14335" width="9" style="14"/>
    <col min="14336" max="14336" width="12.5" style="14" customWidth="1"/>
    <col min="14337" max="14337" width="62.5" style="14" customWidth="1"/>
    <col min="14338" max="14339" width="5" style="14" customWidth="1"/>
    <col min="14340" max="14340" width="7.09765625" style="14" bestFit="1" customWidth="1"/>
    <col min="14341" max="14342" width="10" style="14" customWidth="1"/>
    <col min="14343" max="14344" width="12.5" style="14" customWidth="1"/>
    <col min="14345" max="14345" width="9.8984375" style="14" bestFit="1" customWidth="1"/>
    <col min="14346" max="14591" width="9" style="14"/>
    <col min="14592" max="14592" width="12.5" style="14" customWidth="1"/>
    <col min="14593" max="14593" width="62.5" style="14" customWidth="1"/>
    <col min="14594" max="14595" width="5" style="14" customWidth="1"/>
    <col min="14596" max="14596" width="7.09765625" style="14" bestFit="1" customWidth="1"/>
    <col min="14597" max="14598" width="10" style="14" customWidth="1"/>
    <col min="14599" max="14600" width="12.5" style="14" customWidth="1"/>
    <col min="14601" max="14601" width="9.8984375" style="14" bestFit="1" customWidth="1"/>
    <col min="14602" max="14847" width="9" style="14"/>
    <col min="14848" max="14848" width="12.5" style="14" customWidth="1"/>
    <col min="14849" max="14849" width="62.5" style="14" customWidth="1"/>
    <col min="14850" max="14851" width="5" style="14" customWidth="1"/>
    <col min="14852" max="14852" width="7.09765625" style="14" bestFit="1" customWidth="1"/>
    <col min="14853" max="14854" width="10" style="14" customWidth="1"/>
    <col min="14855" max="14856" width="12.5" style="14" customWidth="1"/>
    <col min="14857" max="14857" width="9.8984375" style="14" bestFit="1" customWidth="1"/>
    <col min="14858" max="15103" width="9" style="14"/>
    <col min="15104" max="15104" width="12.5" style="14" customWidth="1"/>
    <col min="15105" max="15105" width="62.5" style="14" customWidth="1"/>
    <col min="15106" max="15107" width="5" style="14" customWidth="1"/>
    <col min="15108" max="15108" width="7.09765625" style="14" bestFit="1" customWidth="1"/>
    <col min="15109" max="15110" width="10" style="14" customWidth="1"/>
    <col min="15111" max="15112" width="12.5" style="14" customWidth="1"/>
    <col min="15113" max="15113" width="9.8984375" style="14" bestFit="1" customWidth="1"/>
    <col min="15114" max="15359" width="9" style="14"/>
    <col min="15360" max="15360" width="12.5" style="14" customWidth="1"/>
    <col min="15361" max="15361" width="62.5" style="14" customWidth="1"/>
    <col min="15362" max="15363" width="5" style="14" customWidth="1"/>
    <col min="15364" max="15364" width="7.09765625" style="14" bestFit="1" customWidth="1"/>
    <col min="15365" max="15366" width="10" style="14" customWidth="1"/>
    <col min="15367" max="15368" width="12.5" style="14" customWidth="1"/>
    <col min="15369" max="15369" width="9.8984375" style="14" bestFit="1" customWidth="1"/>
    <col min="15370" max="15615" width="9" style="14"/>
    <col min="15616" max="15616" width="12.5" style="14" customWidth="1"/>
    <col min="15617" max="15617" width="62.5" style="14" customWidth="1"/>
    <col min="15618" max="15619" width="5" style="14" customWidth="1"/>
    <col min="15620" max="15620" width="7.09765625" style="14" bestFit="1" customWidth="1"/>
    <col min="15621" max="15622" width="10" style="14" customWidth="1"/>
    <col min="15623" max="15624" width="12.5" style="14" customWidth="1"/>
    <col min="15625" max="15625" width="9.8984375" style="14" bestFit="1" customWidth="1"/>
    <col min="15626" max="15871" width="9" style="14"/>
    <col min="15872" max="15872" width="12.5" style="14" customWidth="1"/>
    <col min="15873" max="15873" width="62.5" style="14" customWidth="1"/>
    <col min="15874" max="15875" width="5" style="14" customWidth="1"/>
    <col min="15876" max="15876" width="7.09765625" style="14" bestFit="1" customWidth="1"/>
    <col min="15877" max="15878" width="10" style="14" customWidth="1"/>
    <col min="15879" max="15880" width="12.5" style="14" customWidth="1"/>
    <col min="15881" max="15881" width="9.8984375" style="14" bestFit="1" customWidth="1"/>
    <col min="15882" max="16127" width="9" style="14"/>
    <col min="16128" max="16128" width="12.5" style="14" customWidth="1"/>
    <col min="16129" max="16129" width="62.5" style="14" customWidth="1"/>
    <col min="16130" max="16131" width="5" style="14" customWidth="1"/>
    <col min="16132" max="16132" width="7.09765625" style="14" bestFit="1" customWidth="1"/>
    <col min="16133" max="16134" width="10" style="14" customWidth="1"/>
    <col min="16135" max="16136" width="12.5" style="14" customWidth="1"/>
    <col min="16137" max="16137" width="9.8984375" style="14" bestFit="1" customWidth="1"/>
    <col min="16138" max="16384" width="9" style="14"/>
  </cols>
  <sheetData>
    <row r="1" spans="1:9" s="9" customFormat="1" ht="28.2">
      <c r="A1" s="87" t="s">
        <v>7</v>
      </c>
      <c r="B1" s="87"/>
      <c r="C1" s="87"/>
      <c r="D1" s="87"/>
      <c r="E1" s="87"/>
      <c r="F1" s="87"/>
      <c r="G1" s="87"/>
      <c r="H1" s="87"/>
      <c r="I1" s="87"/>
    </row>
    <row r="2" spans="1:9" s="9" customFormat="1" ht="14.4" thickBot="1">
      <c r="A2" s="10"/>
      <c r="B2" s="11"/>
      <c r="C2" s="12"/>
      <c r="D2" s="13"/>
      <c r="E2" s="13"/>
      <c r="F2" s="13"/>
      <c r="G2" s="13"/>
      <c r="H2" s="14"/>
      <c r="I2" s="14"/>
    </row>
    <row r="3" spans="1:9" s="9" customFormat="1" ht="75" customHeight="1" thickBot="1">
      <c r="A3" s="15" t="s">
        <v>8</v>
      </c>
      <c r="B3" s="16" t="s">
        <v>9</v>
      </c>
      <c r="C3" s="17" t="s">
        <v>10</v>
      </c>
      <c r="D3" s="17" t="s">
        <v>11</v>
      </c>
      <c r="E3" s="17" t="s">
        <v>12</v>
      </c>
      <c r="F3" s="17" t="s">
        <v>13</v>
      </c>
      <c r="G3" s="17" t="s">
        <v>14</v>
      </c>
      <c r="H3" s="15" t="s">
        <v>15</v>
      </c>
      <c r="I3" s="15" t="s">
        <v>16</v>
      </c>
    </row>
    <row r="4" spans="1:9" s="9" customFormat="1">
      <c r="A4" s="18"/>
      <c r="B4" s="19"/>
      <c r="C4" s="20"/>
      <c r="D4" s="20"/>
      <c r="E4" s="34"/>
      <c r="F4" s="35"/>
      <c r="G4" s="35"/>
      <c r="H4" s="35"/>
      <c r="I4" s="36"/>
    </row>
    <row r="5" spans="1:9" s="9" customFormat="1" ht="15.6">
      <c r="A5" s="18"/>
      <c r="B5" s="23" t="s">
        <v>86</v>
      </c>
      <c r="C5" s="20"/>
      <c r="D5" s="20"/>
      <c r="E5" s="34"/>
      <c r="F5" s="35"/>
      <c r="G5" s="35"/>
      <c r="H5" s="37">
        <f>SUM(H6:H61)</f>
        <v>0</v>
      </c>
      <c r="I5" s="36"/>
    </row>
    <row r="6" spans="1:9" s="9" customFormat="1">
      <c r="A6" s="18"/>
      <c r="B6" s="19"/>
      <c r="C6" s="20"/>
      <c r="D6" s="20"/>
      <c r="E6" s="34"/>
      <c r="F6" s="35"/>
      <c r="G6" s="35"/>
      <c r="H6" s="35"/>
      <c r="I6" s="36"/>
    </row>
    <row r="7" spans="1:9" s="9" customFormat="1" ht="27.6">
      <c r="A7" s="18"/>
      <c r="B7" s="25" t="s">
        <v>50</v>
      </c>
      <c r="C7" s="20"/>
      <c r="D7" s="20"/>
      <c r="E7" s="34"/>
      <c r="F7" s="35"/>
      <c r="G7" s="35"/>
      <c r="H7" s="35"/>
      <c r="I7" s="36"/>
    </row>
    <row r="8" spans="1:9" s="9" customFormat="1" ht="41.4">
      <c r="A8" s="18"/>
      <c r="B8" s="24" t="s">
        <v>103</v>
      </c>
      <c r="C8" s="20" t="s">
        <v>0</v>
      </c>
      <c r="D8" s="20">
        <v>1</v>
      </c>
      <c r="E8" s="34"/>
      <c r="F8" s="35"/>
      <c r="G8" s="35"/>
      <c r="H8" s="35">
        <f t="shared" ref="H8:H14" si="0">IF(E8&lt;=0,(D8*(F8+G8)),(E8*(F8+G8)))</f>
        <v>0</v>
      </c>
      <c r="I8" s="36"/>
    </row>
    <row r="9" spans="1:9" s="9" customFormat="1">
      <c r="A9" s="18"/>
      <c r="B9" s="24" t="s">
        <v>104</v>
      </c>
      <c r="C9" s="20" t="s">
        <v>0</v>
      </c>
      <c r="D9" s="20">
        <v>1</v>
      </c>
      <c r="E9" s="34"/>
      <c r="F9" s="35"/>
      <c r="G9" s="35"/>
      <c r="H9" s="35">
        <f t="shared" si="0"/>
        <v>0</v>
      </c>
      <c r="I9" s="36"/>
    </row>
    <row r="10" spans="1:9" s="9" customFormat="1" ht="27.6">
      <c r="A10" s="18"/>
      <c r="B10" s="24" t="s">
        <v>107</v>
      </c>
      <c r="C10" s="26" t="s">
        <v>0</v>
      </c>
      <c r="D10" s="20">
        <v>1</v>
      </c>
      <c r="E10" s="34"/>
      <c r="F10" s="35"/>
      <c r="G10" s="35"/>
      <c r="H10" s="35">
        <f t="shared" si="0"/>
        <v>0</v>
      </c>
      <c r="I10" s="36"/>
    </row>
    <row r="11" spans="1:9" s="9" customFormat="1">
      <c r="A11" s="18"/>
      <c r="B11" s="24" t="s">
        <v>111</v>
      </c>
      <c r="C11" s="26" t="s">
        <v>0</v>
      </c>
      <c r="D11" s="20">
        <v>1</v>
      </c>
      <c r="E11" s="34"/>
      <c r="F11" s="35"/>
      <c r="G11" s="35"/>
      <c r="H11" s="35">
        <f t="shared" si="0"/>
        <v>0</v>
      </c>
      <c r="I11" s="36"/>
    </row>
    <row r="12" spans="1:9">
      <c r="A12" s="18"/>
      <c r="B12" s="24" t="s">
        <v>112</v>
      </c>
      <c r="C12" s="26" t="s">
        <v>0</v>
      </c>
      <c r="D12" s="20">
        <v>1</v>
      </c>
      <c r="E12" s="34"/>
      <c r="F12" s="35"/>
      <c r="G12" s="35"/>
      <c r="H12" s="35">
        <f t="shared" si="0"/>
        <v>0</v>
      </c>
      <c r="I12" s="75" t="s">
        <v>105</v>
      </c>
    </row>
    <row r="13" spans="1:9">
      <c r="A13" s="18"/>
      <c r="B13" s="24" t="s">
        <v>146</v>
      </c>
      <c r="C13" s="26" t="s">
        <v>0</v>
      </c>
      <c r="D13" s="20">
        <v>1</v>
      </c>
      <c r="E13" s="34"/>
      <c r="F13" s="35"/>
      <c r="G13" s="35"/>
      <c r="H13" s="35">
        <f t="shared" si="0"/>
        <v>0</v>
      </c>
      <c r="I13" s="75"/>
    </row>
    <row r="14" spans="1:9">
      <c r="A14" s="18"/>
      <c r="B14" s="24" t="s">
        <v>145</v>
      </c>
      <c r="C14" s="26" t="s">
        <v>0</v>
      </c>
      <c r="D14" s="20">
        <v>1</v>
      </c>
      <c r="E14" s="34"/>
      <c r="F14" s="35"/>
      <c r="G14" s="35"/>
      <c r="H14" s="35">
        <f t="shared" si="0"/>
        <v>0</v>
      </c>
      <c r="I14" s="75"/>
    </row>
    <row r="15" spans="1:9" s="9" customFormat="1">
      <c r="A15" s="18"/>
      <c r="B15" s="24" t="s">
        <v>113</v>
      </c>
      <c r="C15" s="20" t="s">
        <v>1</v>
      </c>
      <c r="D15" s="20">
        <v>1</v>
      </c>
      <c r="E15" s="34"/>
      <c r="F15" s="35"/>
      <c r="G15" s="35"/>
      <c r="H15" s="35">
        <f t="shared" ref="H15:H20" si="1">IF(E15&lt;=0,(D15*(F15+G15)),(E15*(F15+G15)))</f>
        <v>0</v>
      </c>
      <c r="I15" s="36"/>
    </row>
    <row r="16" spans="1:9" s="9" customFormat="1">
      <c r="A16" s="18"/>
      <c r="B16" s="24" t="s">
        <v>108</v>
      </c>
      <c r="C16" s="20" t="s">
        <v>1</v>
      </c>
      <c r="D16" s="20">
        <v>1</v>
      </c>
      <c r="E16" s="34"/>
      <c r="F16" s="35"/>
      <c r="G16" s="35"/>
      <c r="H16" s="35">
        <f t="shared" si="1"/>
        <v>0</v>
      </c>
      <c r="I16" s="36"/>
    </row>
    <row r="17" spans="1:9" s="9" customFormat="1">
      <c r="A17" s="18"/>
      <c r="B17" s="24" t="s">
        <v>109</v>
      </c>
      <c r="C17" s="20" t="s">
        <v>1</v>
      </c>
      <c r="D17" s="20">
        <v>2</v>
      </c>
      <c r="E17" s="34"/>
      <c r="F17" s="35"/>
      <c r="G17" s="35"/>
      <c r="H17" s="35">
        <f t="shared" si="1"/>
        <v>0</v>
      </c>
      <c r="I17" s="36"/>
    </row>
    <row r="18" spans="1:9" s="9" customFormat="1">
      <c r="A18" s="18"/>
      <c r="B18" s="24" t="s">
        <v>110</v>
      </c>
      <c r="C18" s="20" t="s">
        <v>1</v>
      </c>
      <c r="D18" s="20">
        <v>1</v>
      </c>
      <c r="E18" s="34"/>
      <c r="F18" s="35"/>
      <c r="G18" s="35"/>
      <c r="H18" s="35">
        <f t="shared" si="1"/>
        <v>0</v>
      </c>
      <c r="I18" s="36"/>
    </row>
    <row r="19" spans="1:9">
      <c r="A19" s="18"/>
      <c r="B19" s="24" t="s">
        <v>106</v>
      </c>
      <c r="C19" s="20" t="s">
        <v>0</v>
      </c>
      <c r="D19" s="20">
        <v>1</v>
      </c>
      <c r="E19" s="34"/>
      <c r="F19" s="35"/>
      <c r="G19" s="35"/>
      <c r="H19" s="35">
        <f t="shared" si="1"/>
        <v>0</v>
      </c>
      <c r="I19" s="36"/>
    </row>
    <row r="20" spans="1:9">
      <c r="A20" s="18"/>
      <c r="B20" s="24" t="s">
        <v>5</v>
      </c>
      <c r="C20" s="20" t="s">
        <v>0</v>
      </c>
      <c r="D20" s="20">
        <v>1</v>
      </c>
      <c r="E20" s="34"/>
      <c r="F20" s="35"/>
      <c r="G20" s="35"/>
      <c r="H20" s="35">
        <f t="shared" si="1"/>
        <v>0</v>
      </c>
      <c r="I20" s="36"/>
    </row>
    <row r="21" spans="1:9">
      <c r="A21" s="18"/>
      <c r="B21" s="19"/>
      <c r="C21" s="20"/>
      <c r="D21" s="20"/>
      <c r="E21" s="34"/>
      <c r="F21" s="35"/>
      <c r="G21" s="35"/>
      <c r="H21" s="35"/>
      <c r="I21" s="36"/>
    </row>
    <row r="22" spans="1:9">
      <c r="A22" s="18"/>
      <c r="B22" s="25" t="s">
        <v>116</v>
      </c>
      <c r="C22" s="20"/>
      <c r="D22" s="20"/>
      <c r="E22" s="34"/>
      <c r="F22" s="35"/>
      <c r="G22" s="35"/>
      <c r="H22" s="35"/>
      <c r="I22" s="36"/>
    </row>
    <row r="23" spans="1:9">
      <c r="A23" s="18"/>
      <c r="B23" s="24" t="s">
        <v>117</v>
      </c>
      <c r="C23" s="20" t="s">
        <v>2</v>
      </c>
      <c r="D23" s="20">
        <v>5</v>
      </c>
      <c r="E23" s="34"/>
      <c r="F23" s="35"/>
      <c r="G23" s="35"/>
      <c r="H23" s="35">
        <f>IF(E23&lt;=0,(D23*(F23+G23)),(E23*(F23+G23)))</f>
        <v>0</v>
      </c>
      <c r="I23" s="36"/>
    </row>
    <row r="24" spans="1:9">
      <c r="A24" s="18"/>
      <c r="B24" s="24" t="s">
        <v>134</v>
      </c>
      <c r="C24" s="20" t="s">
        <v>1</v>
      </c>
      <c r="D24" s="20">
        <v>1</v>
      </c>
      <c r="E24" s="34"/>
      <c r="F24" s="35"/>
      <c r="G24" s="35"/>
      <c r="H24" s="35">
        <f t="shared" ref="H24" si="2">IF(E24&lt;=0,(D24*(F24+G24)),(E24*(F24+G24)))</f>
        <v>0</v>
      </c>
      <c r="I24" s="36"/>
    </row>
    <row r="25" spans="1:9">
      <c r="A25" s="18"/>
      <c r="B25" s="24" t="s">
        <v>119</v>
      </c>
      <c r="C25" s="20" t="s">
        <v>1</v>
      </c>
      <c r="D25" s="20">
        <v>2</v>
      </c>
      <c r="E25" s="34"/>
      <c r="F25" s="35"/>
      <c r="G25" s="35"/>
      <c r="H25" s="35">
        <f t="shared" ref="H25" si="3">IF(E25&lt;=0,(D25*(F25+G25)),(E25*(F25+G25)))</f>
        <v>0</v>
      </c>
      <c r="I25" s="36"/>
    </row>
    <row r="26" spans="1:9">
      <c r="A26" s="18"/>
      <c r="B26" s="24" t="s">
        <v>120</v>
      </c>
      <c r="C26" s="20" t="s">
        <v>1</v>
      </c>
      <c r="D26" s="20">
        <v>1</v>
      </c>
      <c r="E26" s="34"/>
      <c r="F26" s="35"/>
      <c r="G26" s="35"/>
      <c r="H26" s="35">
        <f>IF(E26&lt;=0,(D26*(F26+G26)),(E26*(F26+G26)))</f>
        <v>0</v>
      </c>
      <c r="I26" s="36"/>
    </row>
    <row r="27" spans="1:9">
      <c r="A27" s="18"/>
      <c r="B27" s="24" t="s">
        <v>136</v>
      </c>
      <c r="C27" s="20" t="s">
        <v>1</v>
      </c>
      <c r="D27" s="20">
        <v>1</v>
      </c>
      <c r="E27" s="34"/>
      <c r="F27" s="35"/>
      <c r="G27" s="35"/>
      <c r="H27" s="35">
        <f t="shared" ref="H27" si="4">IF(E27&lt;=0,(D27*(F27+G27)),(E27*(F27+G27)))</f>
        <v>0</v>
      </c>
      <c r="I27" s="36"/>
    </row>
    <row r="28" spans="1:9">
      <c r="A28" s="18"/>
      <c r="B28" s="24" t="s">
        <v>137</v>
      </c>
      <c r="C28" s="20" t="s">
        <v>1</v>
      </c>
      <c r="D28" s="20">
        <v>1</v>
      </c>
      <c r="E28" s="34"/>
      <c r="F28" s="35"/>
      <c r="G28" s="35"/>
      <c r="H28" s="35">
        <f t="shared" ref="H28" si="5">IF(E28&lt;=0,(D28*(F28+G28)),(E28*(F28+G28)))</f>
        <v>0</v>
      </c>
      <c r="I28" s="36"/>
    </row>
    <row r="29" spans="1:9">
      <c r="A29" s="18"/>
      <c r="B29" s="24" t="s">
        <v>138</v>
      </c>
      <c r="C29" s="20" t="s">
        <v>1</v>
      </c>
      <c r="D29" s="20">
        <v>1</v>
      </c>
      <c r="E29" s="34"/>
      <c r="F29" s="35"/>
      <c r="G29" s="35"/>
      <c r="H29" s="35">
        <f t="shared" ref="H29:H32" si="6">IF(E29&lt;=0,(D29*(F29+G29)),(E29*(F29+G29)))</f>
        <v>0</v>
      </c>
      <c r="I29" s="36"/>
    </row>
    <row r="30" spans="1:9">
      <c r="A30" s="18"/>
      <c r="B30" s="24" t="s">
        <v>139</v>
      </c>
      <c r="C30" s="20" t="s">
        <v>1</v>
      </c>
      <c r="D30" s="20">
        <v>1</v>
      </c>
      <c r="E30" s="34"/>
      <c r="F30" s="35"/>
      <c r="G30" s="35"/>
      <c r="H30" s="35">
        <f t="shared" ref="H30" si="7">IF(E30&lt;=0,(D30*(F30+G30)),(E30*(F30+G30)))</f>
        <v>0</v>
      </c>
      <c r="I30" s="36"/>
    </row>
    <row r="31" spans="1:9">
      <c r="A31" s="18"/>
      <c r="B31" s="24" t="s">
        <v>141</v>
      </c>
      <c r="C31" s="20" t="s">
        <v>1</v>
      </c>
      <c r="D31" s="20">
        <v>1</v>
      </c>
      <c r="E31" s="34"/>
      <c r="F31" s="35"/>
      <c r="G31" s="35"/>
      <c r="H31" s="35">
        <f t="shared" ref="H31" si="8">IF(E31&lt;=0,(D31*(F31+G31)),(E31*(F31+G31)))</f>
        <v>0</v>
      </c>
      <c r="I31" s="36"/>
    </row>
    <row r="32" spans="1:9">
      <c r="A32" s="18"/>
      <c r="B32" s="24" t="s">
        <v>140</v>
      </c>
      <c r="C32" s="20" t="s">
        <v>1</v>
      </c>
      <c r="D32" s="20">
        <v>1</v>
      </c>
      <c r="E32" s="34"/>
      <c r="F32" s="35"/>
      <c r="G32" s="35"/>
      <c r="H32" s="35">
        <f t="shared" si="6"/>
        <v>0</v>
      </c>
      <c r="I32" s="36"/>
    </row>
    <row r="33" spans="1:9">
      <c r="A33" s="18"/>
      <c r="B33" s="24" t="s">
        <v>118</v>
      </c>
      <c r="C33" s="20" t="s">
        <v>2</v>
      </c>
      <c r="D33" s="20">
        <v>3</v>
      </c>
      <c r="E33" s="34"/>
      <c r="F33" s="35"/>
      <c r="G33" s="35"/>
      <c r="H33" s="35">
        <f>IF(E33&lt;=0,(D33*(F33+G33)),(E33*(F33+G33)))</f>
        <v>0</v>
      </c>
      <c r="I33" s="36"/>
    </row>
    <row r="34" spans="1:9">
      <c r="A34" s="18"/>
      <c r="B34" s="24" t="s">
        <v>121</v>
      </c>
      <c r="C34" s="20" t="s">
        <v>1</v>
      </c>
      <c r="D34" s="20">
        <v>1</v>
      </c>
      <c r="E34" s="34"/>
      <c r="F34" s="35"/>
      <c r="G34" s="35"/>
      <c r="H34" s="35">
        <f t="shared" ref="H34:H36" si="9">IF(E34&lt;=0,(D34*(F34+G34)),(E34*(F34+G34)))</f>
        <v>0</v>
      </c>
      <c r="I34" s="36"/>
    </row>
    <row r="35" spans="1:9">
      <c r="A35" s="18"/>
      <c r="B35" s="24" t="s">
        <v>123</v>
      </c>
      <c r="C35" s="20" t="s">
        <v>1</v>
      </c>
      <c r="D35" s="20">
        <v>3</v>
      </c>
      <c r="E35" s="34"/>
      <c r="F35" s="35"/>
      <c r="G35" s="35"/>
      <c r="H35" s="35">
        <f t="shared" si="9"/>
        <v>0</v>
      </c>
      <c r="I35" s="36"/>
    </row>
    <row r="36" spans="1:9">
      <c r="A36" s="18"/>
      <c r="B36" s="24" t="s">
        <v>122</v>
      </c>
      <c r="C36" s="20" t="s">
        <v>1</v>
      </c>
      <c r="D36" s="20">
        <v>2</v>
      </c>
      <c r="E36" s="34"/>
      <c r="F36" s="35"/>
      <c r="G36" s="35"/>
      <c r="H36" s="35">
        <f t="shared" si="9"/>
        <v>0</v>
      </c>
      <c r="I36" s="36"/>
    </row>
    <row r="37" spans="1:9">
      <c r="A37" s="18"/>
      <c r="B37" s="24" t="s">
        <v>124</v>
      </c>
      <c r="C37" s="20" t="s">
        <v>2</v>
      </c>
      <c r="D37" s="20">
        <v>5</v>
      </c>
      <c r="E37" s="34"/>
      <c r="F37" s="35"/>
      <c r="G37" s="35"/>
      <c r="H37" s="35">
        <f>IF(E37&lt;=0,(D37*(F37+G37)),(E37*(F37+G37)))</f>
        <v>0</v>
      </c>
      <c r="I37" s="36"/>
    </row>
    <row r="38" spans="1:9">
      <c r="A38" s="18"/>
      <c r="B38" s="24" t="s">
        <v>125</v>
      </c>
      <c r="C38" s="20" t="s">
        <v>1</v>
      </c>
      <c r="D38" s="20">
        <v>2</v>
      </c>
      <c r="E38" s="34"/>
      <c r="F38" s="35"/>
      <c r="G38" s="35"/>
      <c r="H38" s="35">
        <f>IF(E38&lt;=0,(D38*(F38+G38)),(E38*(F38+G38)))</f>
        <v>0</v>
      </c>
      <c r="I38" s="36"/>
    </row>
    <row r="39" spans="1:9">
      <c r="A39" s="18"/>
      <c r="B39" s="24" t="s">
        <v>126</v>
      </c>
      <c r="C39" s="20" t="s">
        <v>1</v>
      </c>
      <c r="D39" s="20">
        <v>6</v>
      </c>
      <c r="E39" s="34"/>
      <c r="F39" s="35"/>
      <c r="G39" s="35"/>
      <c r="H39" s="35">
        <f t="shared" ref="H39:H41" si="10">IF(E39&lt;=0,(D39*(F39+G39)),(E39*(F39+G39)))</f>
        <v>0</v>
      </c>
      <c r="I39" s="36"/>
    </row>
    <row r="40" spans="1:9">
      <c r="A40" s="18"/>
      <c r="B40" s="24" t="s">
        <v>127</v>
      </c>
      <c r="C40" s="20" t="s">
        <v>1</v>
      </c>
      <c r="D40" s="20">
        <v>9</v>
      </c>
      <c r="E40" s="34"/>
      <c r="F40" s="35"/>
      <c r="G40" s="35"/>
      <c r="H40" s="35">
        <f t="shared" si="10"/>
        <v>0</v>
      </c>
      <c r="I40" s="36"/>
    </row>
    <row r="41" spans="1:9">
      <c r="A41" s="18"/>
      <c r="B41" s="24" t="s">
        <v>128</v>
      </c>
      <c r="C41" s="20" t="s">
        <v>1</v>
      </c>
      <c r="D41" s="20">
        <v>1</v>
      </c>
      <c r="E41" s="34"/>
      <c r="F41" s="35"/>
      <c r="G41" s="35"/>
      <c r="H41" s="35">
        <f t="shared" si="10"/>
        <v>0</v>
      </c>
      <c r="I41" s="36"/>
    </row>
    <row r="42" spans="1:9">
      <c r="A42" s="18"/>
      <c r="B42" s="24" t="s">
        <v>129</v>
      </c>
      <c r="C42" s="20" t="s">
        <v>2</v>
      </c>
      <c r="D42" s="20">
        <v>2</v>
      </c>
      <c r="E42" s="34"/>
      <c r="F42" s="35"/>
      <c r="G42" s="35"/>
      <c r="H42" s="35">
        <f>IF(E42&lt;=0,(D42*(F42+G42)),(E42*(F42+G42)))</f>
        <v>0</v>
      </c>
      <c r="I42" s="36"/>
    </row>
    <row r="43" spans="1:9">
      <c r="A43" s="18"/>
      <c r="B43" s="24" t="s">
        <v>130</v>
      </c>
      <c r="C43" s="20" t="s">
        <v>1</v>
      </c>
      <c r="D43" s="20">
        <v>2</v>
      </c>
      <c r="E43" s="34"/>
      <c r="F43" s="35"/>
      <c r="G43" s="35"/>
      <c r="H43" s="35">
        <f t="shared" ref="H43:H44" si="11">IF(E43&lt;=0,(D43*(F43+G43)),(E43*(F43+G43)))</f>
        <v>0</v>
      </c>
      <c r="I43" s="36"/>
    </row>
    <row r="44" spans="1:9">
      <c r="A44" s="18"/>
      <c r="B44" s="24" t="s">
        <v>131</v>
      </c>
      <c r="C44" s="20" t="s">
        <v>1</v>
      </c>
      <c r="D44" s="20">
        <v>1</v>
      </c>
      <c r="E44" s="34"/>
      <c r="F44" s="35"/>
      <c r="G44" s="35"/>
      <c r="H44" s="35">
        <f t="shared" si="11"/>
        <v>0</v>
      </c>
      <c r="I44" s="36"/>
    </row>
    <row r="45" spans="1:9">
      <c r="A45" s="18"/>
      <c r="B45" s="24" t="s">
        <v>132</v>
      </c>
      <c r="C45" s="20" t="s">
        <v>1</v>
      </c>
      <c r="D45" s="20">
        <v>2</v>
      </c>
      <c r="E45" s="34"/>
      <c r="F45" s="35"/>
      <c r="G45" s="35"/>
      <c r="H45" s="35">
        <f t="shared" ref="H45" si="12">IF(E45&lt;=0,(D45*(F45+G45)),(E45*(F45+G45)))</f>
        <v>0</v>
      </c>
      <c r="I45" s="36"/>
    </row>
    <row r="46" spans="1:9">
      <c r="A46" s="18"/>
      <c r="B46" s="24" t="s">
        <v>5</v>
      </c>
      <c r="C46" s="20" t="s">
        <v>0</v>
      </c>
      <c r="D46" s="20">
        <v>1</v>
      </c>
      <c r="E46" s="34"/>
      <c r="F46" s="35"/>
      <c r="G46" s="35"/>
      <c r="H46" s="35">
        <f t="shared" ref="H46" si="13">IF(E46&lt;=0,(D46*(F46+G46)),(E46*(F46+G46)))</f>
        <v>0</v>
      </c>
      <c r="I46" s="36"/>
    </row>
    <row r="47" spans="1:9">
      <c r="A47" s="18"/>
      <c r="B47" s="19"/>
      <c r="C47" s="20"/>
      <c r="D47" s="20"/>
      <c r="E47" s="34"/>
      <c r="F47" s="35"/>
      <c r="G47" s="35"/>
      <c r="H47" s="35"/>
      <c r="I47" s="36"/>
    </row>
    <row r="48" spans="1:9">
      <c r="A48" s="18"/>
      <c r="B48" s="25" t="s">
        <v>6</v>
      </c>
      <c r="C48" s="20"/>
      <c r="D48" s="20"/>
      <c r="E48" s="34"/>
      <c r="F48" s="35"/>
      <c r="G48" s="35"/>
      <c r="H48" s="35"/>
      <c r="I48" s="36"/>
    </row>
    <row r="49" spans="1:9" ht="27.6">
      <c r="A49" s="18"/>
      <c r="B49" s="64" t="s">
        <v>142</v>
      </c>
      <c r="C49" s="65" t="s">
        <v>0</v>
      </c>
      <c r="D49" s="65">
        <v>1</v>
      </c>
      <c r="E49" s="57"/>
      <c r="F49" s="58"/>
      <c r="G49" s="58"/>
      <c r="H49" s="58">
        <f t="shared" ref="H49:H54" si="14">IF(E49&lt;=0,(D49*(F49+G49)),(E49*(F49+G49)))</f>
        <v>0</v>
      </c>
      <c r="I49" s="36"/>
    </row>
    <row r="50" spans="1:9" ht="27.6">
      <c r="A50" s="18"/>
      <c r="B50" s="64" t="s">
        <v>147</v>
      </c>
      <c r="C50" s="65" t="s">
        <v>0</v>
      </c>
      <c r="D50" s="65">
        <v>1</v>
      </c>
      <c r="E50" s="57"/>
      <c r="F50" s="58"/>
      <c r="G50" s="58"/>
      <c r="H50" s="58">
        <f t="shared" si="14"/>
        <v>0</v>
      </c>
      <c r="I50" s="36"/>
    </row>
    <row r="51" spans="1:9">
      <c r="A51" s="18"/>
      <c r="B51" s="64" t="s">
        <v>135</v>
      </c>
      <c r="C51" s="65" t="s">
        <v>0</v>
      </c>
      <c r="D51" s="65">
        <v>1</v>
      </c>
      <c r="E51" s="57"/>
      <c r="F51" s="58"/>
      <c r="G51" s="58"/>
      <c r="H51" s="58">
        <f t="shared" si="14"/>
        <v>0</v>
      </c>
      <c r="I51" s="36"/>
    </row>
    <row r="52" spans="1:9" ht="27.6">
      <c r="A52" s="18"/>
      <c r="B52" s="64" t="s">
        <v>114</v>
      </c>
      <c r="C52" s="65" t="s">
        <v>0</v>
      </c>
      <c r="D52" s="65">
        <v>1</v>
      </c>
      <c r="E52" s="57"/>
      <c r="F52" s="58"/>
      <c r="G52" s="58"/>
      <c r="H52" s="58">
        <f t="shared" si="14"/>
        <v>0</v>
      </c>
      <c r="I52" s="36"/>
    </row>
    <row r="53" spans="1:9">
      <c r="A53" s="18"/>
      <c r="B53" s="24" t="s">
        <v>17</v>
      </c>
      <c r="C53" s="20" t="s">
        <v>0</v>
      </c>
      <c r="D53" s="20">
        <v>1</v>
      </c>
      <c r="E53" s="34"/>
      <c r="F53" s="35"/>
      <c r="G53" s="35"/>
      <c r="H53" s="35">
        <f t="shared" si="14"/>
        <v>0</v>
      </c>
      <c r="I53" s="36"/>
    </row>
    <row r="54" spans="1:9">
      <c r="A54" s="18"/>
      <c r="B54" s="27" t="s">
        <v>18</v>
      </c>
      <c r="C54" s="28" t="s">
        <v>0</v>
      </c>
      <c r="D54" s="20">
        <v>1</v>
      </c>
      <c r="E54" s="34"/>
      <c r="F54" s="35"/>
      <c r="G54" s="35"/>
      <c r="H54" s="35">
        <f t="shared" si="14"/>
        <v>0</v>
      </c>
      <c r="I54" s="36"/>
    </row>
    <row r="55" spans="1:9">
      <c r="A55" s="18"/>
      <c r="B55" s="27" t="s">
        <v>19</v>
      </c>
      <c r="C55" s="28" t="s">
        <v>0</v>
      </c>
      <c r="D55" s="28">
        <v>1</v>
      </c>
      <c r="E55" s="34"/>
      <c r="F55" s="35"/>
      <c r="G55" s="35"/>
      <c r="H55" s="35">
        <f t="shared" ref="H55:H60" si="15">IF(E55&lt;=0,(D55*(F55+G55)),(E55*(F55+G55)))</f>
        <v>0</v>
      </c>
      <c r="I55" s="36"/>
    </row>
    <row r="56" spans="1:9">
      <c r="A56" s="18"/>
      <c r="B56" s="27" t="s">
        <v>20</v>
      </c>
      <c r="C56" s="32" t="s">
        <v>0</v>
      </c>
      <c r="D56" s="29">
        <v>1</v>
      </c>
      <c r="E56" s="34"/>
      <c r="F56" s="35"/>
      <c r="G56" s="35"/>
      <c r="H56" s="35">
        <f t="shared" si="15"/>
        <v>0</v>
      </c>
      <c r="I56" s="36"/>
    </row>
    <row r="57" spans="1:9">
      <c r="A57" s="18"/>
      <c r="B57" s="27" t="s">
        <v>21</v>
      </c>
      <c r="C57" s="32" t="s">
        <v>0</v>
      </c>
      <c r="D57" s="29">
        <v>1</v>
      </c>
      <c r="E57" s="34"/>
      <c r="F57" s="35"/>
      <c r="G57" s="35"/>
      <c r="H57" s="35">
        <f t="shared" si="15"/>
        <v>0</v>
      </c>
      <c r="I57" s="36"/>
    </row>
    <row r="58" spans="1:9">
      <c r="A58" s="18"/>
      <c r="B58" s="27" t="s">
        <v>22</v>
      </c>
      <c r="C58" s="28" t="s">
        <v>0</v>
      </c>
      <c r="D58" s="28">
        <v>1</v>
      </c>
      <c r="E58" s="34"/>
      <c r="F58" s="35"/>
      <c r="G58" s="35"/>
      <c r="H58" s="35">
        <f t="shared" si="15"/>
        <v>0</v>
      </c>
      <c r="I58" s="36"/>
    </row>
    <row r="59" spans="1:9">
      <c r="A59" s="18"/>
      <c r="B59" s="27" t="s">
        <v>23</v>
      </c>
      <c r="C59" s="28" t="s">
        <v>0</v>
      </c>
      <c r="D59" s="28">
        <v>1</v>
      </c>
      <c r="E59" s="34"/>
      <c r="F59" s="35"/>
      <c r="G59" s="35"/>
      <c r="H59" s="35">
        <f t="shared" si="15"/>
        <v>0</v>
      </c>
      <c r="I59" s="36"/>
    </row>
    <row r="60" spans="1:9">
      <c r="A60" s="18"/>
      <c r="B60" s="11" t="s">
        <v>24</v>
      </c>
      <c r="C60" s="28" t="s">
        <v>0</v>
      </c>
      <c r="D60" s="28">
        <v>1</v>
      </c>
      <c r="E60" s="34"/>
      <c r="F60" s="35"/>
      <c r="G60" s="35"/>
      <c r="H60" s="35">
        <f t="shared" si="15"/>
        <v>0</v>
      </c>
      <c r="I60" s="36"/>
    </row>
  </sheetData>
  <sheetProtection selectLockedCells="1"/>
  <mergeCells count="1">
    <mergeCell ref="A1:I1"/>
  </mergeCells>
  <printOptions horizontalCentered="1" gridLines="1"/>
  <pageMargins left="0.59055118110236227" right="0.59055118110236227" top="0.78740157480314965" bottom="0.78740157480314965" header="0.31496062992125984" footer="0.31496062992125984"/>
  <pageSetup paperSize="9" scale="90" fitToHeight="0" orientation="landscape" r:id="rId1"/>
  <headerFooter>
    <oddFooter>&amp;C&amp;"Arial ce,Obyčejné"&amp;8&amp;A / List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9B77E-3626-48AA-A59F-0FDFB989418D}">
  <sheetPr>
    <pageSetUpPr fitToPage="1"/>
  </sheetPr>
  <dimension ref="A1:I40"/>
  <sheetViews>
    <sheetView tabSelected="1" view="pageBreakPreview" zoomScaleNormal="100" zoomScaleSheetLayoutView="100" workbookViewId="0">
      <selection activeCell="B3" sqref="B3"/>
    </sheetView>
  </sheetViews>
  <sheetFormatPr defaultColWidth="9" defaultRowHeight="13.8"/>
  <cols>
    <col min="1" max="1" width="12.5" style="8" customWidth="1"/>
    <col min="2" max="2" width="62.5" style="7" customWidth="1"/>
    <col min="3" max="3" width="5" style="71" customWidth="1"/>
    <col min="4" max="4" width="5" style="72" customWidth="1"/>
    <col min="5" max="5" width="7.09765625" style="72" bestFit="1" customWidth="1"/>
    <col min="6" max="6" width="10" style="72" customWidth="1"/>
    <col min="7" max="7" width="10" style="3" customWidth="1"/>
    <col min="8" max="9" width="12.5" style="3" customWidth="1"/>
    <col min="10" max="10" width="9.8984375" style="3" bestFit="1" customWidth="1"/>
    <col min="11" max="256" width="9" style="3"/>
    <col min="257" max="257" width="12.5" style="3" customWidth="1"/>
    <col min="258" max="258" width="62.5" style="3" customWidth="1"/>
    <col min="259" max="260" width="5" style="3" customWidth="1"/>
    <col min="261" max="261" width="7.09765625" style="3" bestFit="1" customWidth="1"/>
    <col min="262" max="263" width="10" style="3" customWidth="1"/>
    <col min="264" max="265" width="12.5" style="3" customWidth="1"/>
    <col min="266" max="266" width="9.8984375" style="3" bestFit="1" customWidth="1"/>
    <col min="267" max="512" width="9" style="3"/>
    <col min="513" max="513" width="12.5" style="3" customWidth="1"/>
    <col min="514" max="514" width="62.5" style="3" customWidth="1"/>
    <col min="515" max="516" width="5" style="3" customWidth="1"/>
    <col min="517" max="517" width="7.09765625" style="3" bestFit="1" customWidth="1"/>
    <col min="518" max="519" width="10" style="3" customWidth="1"/>
    <col min="520" max="521" width="12.5" style="3" customWidth="1"/>
    <col min="522" max="522" width="9.8984375" style="3" bestFit="1" customWidth="1"/>
    <col min="523" max="768" width="9" style="3"/>
    <col min="769" max="769" width="12.5" style="3" customWidth="1"/>
    <col min="770" max="770" width="62.5" style="3" customWidth="1"/>
    <col min="771" max="772" width="5" style="3" customWidth="1"/>
    <col min="773" max="773" width="7.09765625" style="3" bestFit="1" customWidth="1"/>
    <col min="774" max="775" width="10" style="3" customWidth="1"/>
    <col min="776" max="777" width="12.5" style="3" customWidth="1"/>
    <col min="778" max="778" width="9.8984375" style="3" bestFit="1" customWidth="1"/>
    <col min="779" max="1024" width="9" style="3"/>
    <col min="1025" max="1025" width="12.5" style="3" customWidth="1"/>
    <col min="1026" max="1026" width="62.5" style="3" customWidth="1"/>
    <col min="1027" max="1028" width="5" style="3" customWidth="1"/>
    <col min="1029" max="1029" width="7.09765625" style="3" bestFit="1" customWidth="1"/>
    <col min="1030" max="1031" width="10" style="3" customWidth="1"/>
    <col min="1032" max="1033" width="12.5" style="3" customWidth="1"/>
    <col min="1034" max="1034" width="9.8984375" style="3" bestFit="1" customWidth="1"/>
    <col min="1035" max="1280" width="9" style="3"/>
    <col min="1281" max="1281" width="12.5" style="3" customWidth="1"/>
    <col min="1282" max="1282" width="62.5" style="3" customWidth="1"/>
    <col min="1283" max="1284" width="5" style="3" customWidth="1"/>
    <col min="1285" max="1285" width="7.09765625" style="3" bestFit="1" customWidth="1"/>
    <col min="1286" max="1287" width="10" style="3" customWidth="1"/>
    <col min="1288" max="1289" width="12.5" style="3" customWidth="1"/>
    <col min="1290" max="1290" width="9.8984375" style="3" bestFit="1" customWidth="1"/>
    <col min="1291" max="1536" width="9" style="3"/>
    <col min="1537" max="1537" width="12.5" style="3" customWidth="1"/>
    <col min="1538" max="1538" width="62.5" style="3" customWidth="1"/>
    <col min="1539" max="1540" width="5" style="3" customWidth="1"/>
    <col min="1541" max="1541" width="7.09765625" style="3" bestFit="1" customWidth="1"/>
    <col min="1542" max="1543" width="10" style="3" customWidth="1"/>
    <col min="1544" max="1545" width="12.5" style="3" customWidth="1"/>
    <col min="1546" max="1546" width="9.8984375" style="3" bestFit="1" customWidth="1"/>
    <col min="1547" max="1792" width="9" style="3"/>
    <col min="1793" max="1793" width="12.5" style="3" customWidth="1"/>
    <col min="1794" max="1794" width="62.5" style="3" customWidth="1"/>
    <col min="1795" max="1796" width="5" style="3" customWidth="1"/>
    <col min="1797" max="1797" width="7.09765625" style="3" bestFit="1" customWidth="1"/>
    <col min="1798" max="1799" width="10" style="3" customWidth="1"/>
    <col min="1800" max="1801" width="12.5" style="3" customWidth="1"/>
    <col min="1802" max="1802" width="9.8984375" style="3" bestFit="1" customWidth="1"/>
    <col min="1803" max="2048" width="9" style="3"/>
    <col min="2049" max="2049" width="12.5" style="3" customWidth="1"/>
    <col min="2050" max="2050" width="62.5" style="3" customWidth="1"/>
    <col min="2051" max="2052" width="5" style="3" customWidth="1"/>
    <col min="2053" max="2053" width="7.09765625" style="3" bestFit="1" customWidth="1"/>
    <col min="2054" max="2055" width="10" style="3" customWidth="1"/>
    <col min="2056" max="2057" width="12.5" style="3" customWidth="1"/>
    <col min="2058" max="2058" width="9.8984375" style="3" bestFit="1" customWidth="1"/>
    <col min="2059" max="2304" width="9" style="3"/>
    <col min="2305" max="2305" width="12.5" style="3" customWidth="1"/>
    <col min="2306" max="2306" width="62.5" style="3" customWidth="1"/>
    <col min="2307" max="2308" width="5" style="3" customWidth="1"/>
    <col min="2309" max="2309" width="7.09765625" style="3" bestFit="1" customWidth="1"/>
    <col min="2310" max="2311" width="10" style="3" customWidth="1"/>
    <col min="2312" max="2313" width="12.5" style="3" customWidth="1"/>
    <col min="2314" max="2314" width="9.8984375" style="3" bestFit="1" customWidth="1"/>
    <col min="2315" max="2560" width="9" style="3"/>
    <col min="2561" max="2561" width="12.5" style="3" customWidth="1"/>
    <col min="2562" max="2562" width="62.5" style="3" customWidth="1"/>
    <col min="2563" max="2564" width="5" style="3" customWidth="1"/>
    <col min="2565" max="2565" width="7.09765625" style="3" bestFit="1" customWidth="1"/>
    <col min="2566" max="2567" width="10" style="3" customWidth="1"/>
    <col min="2568" max="2569" width="12.5" style="3" customWidth="1"/>
    <col min="2570" max="2570" width="9.8984375" style="3" bestFit="1" customWidth="1"/>
    <col min="2571" max="2816" width="9" style="3"/>
    <col min="2817" max="2817" width="12.5" style="3" customWidth="1"/>
    <col min="2818" max="2818" width="62.5" style="3" customWidth="1"/>
    <col min="2819" max="2820" width="5" style="3" customWidth="1"/>
    <col min="2821" max="2821" width="7.09765625" style="3" bestFit="1" customWidth="1"/>
    <col min="2822" max="2823" width="10" style="3" customWidth="1"/>
    <col min="2824" max="2825" width="12.5" style="3" customWidth="1"/>
    <col min="2826" max="2826" width="9.8984375" style="3" bestFit="1" customWidth="1"/>
    <col min="2827" max="3072" width="9" style="3"/>
    <col min="3073" max="3073" width="12.5" style="3" customWidth="1"/>
    <col min="3074" max="3074" width="62.5" style="3" customWidth="1"/>
    <col min="3075" max="3076" width="5" style="3" customWidth="1"/>
    <col min="3077" max="3077" width="7.09765625" style="3" bestFit="1" customWidth="1"/>
    <col min="3078" max="3079" width="10" style="3" customWidth="1"/>
    <col min="3080" max="3081" width="12.5" style="3" customWidth="1"/>
    <col min="3082" max="3082" width="9.8984375" style="3" bestFit="1" customWidth="1"/>
    <col min="3083" max="3328" width="9" style="3"/>
    <col min="3329" max="3329" width="12.5" style="3" customWidth="1"/>
    <col min="3330" max="3330" width="62.5" style="3" customWidth="1"/>
    <col min="3331" max="3332" width="5" style="3" customWidth="1"/>
    <col min="3333" max="3333" width="7.09765625" style="3" bestFit="1" customWidth="1"/>
    <col min="3334" max="3335" width="10" style="3" customWidth="1"/>
    <col min="3336" max="3337" width="12.5" style="3" customWidth="1"/>
    <col min="3338" max="3338" width="9.8984375" style="3" bestFit="1" customWidth="1"/>
    <col min="3339" max="3584" width="9" style="3"/>
    <col min="3585" max="3585" width="12.5" style="3" customWidth="1"/>
    <col min="3586" max="3586" width="62.5" style="3" customWidth="1"/>
    <col min="3587" max="3588" width="5" style="3" customWidth="1"/>
    <col min="3589" max="3589" width="7.09765625" style="3" bestFit="1" customWidth="1"/>
    <col min="3590" max="3591" width="10" style="3" customWidth="1"/>
    <col min="3592" max="3593" width="12.5" style="3" customWidth="1"/>
    <col min="3594" max="3594" width="9.8984375" style="3" bestFit="1" customWidth="1"/>
    <col min="3595" max="3840" width="9" style="3"/>
    <col min="3841" max="3841" width="12.5" style="3" customWidth="1"/>
    <col min="3842" max="3842" width="62.5" style="3" customWidth="1"/>
    <col min="3843" max="3844" width="5" style="3" customWidth="1"/>
    <col min="3845" max="3845" width="7.09765625" style="3" bestFit="1" customWidth="1"/>
    <col min="3846" max="3847" width="10" style="3" customWidth="1"/>
    <col min="3848" max="3849" width="12.5" style="3" customWidth="1"/>
    <col min="3850" max="3850" width="9.8984375" style="3" bestFit="1" customWidth="1"/>
    <col min="3851" max="4096" width="9" style="3"/>
    <col min="4097" max="4097" width="12.5" style="3" customWidth="1"/>
    <col min="4098" max="4098" width="62.5" style="3" customWidth="1"/>
    <col min="4099" max="4100" width="5" style="3" customWidth="1"/>
    <col min="4101" max="4101" width="7.09765625" style="3" bestFit="1" customWidth="1"/>
    <col min="4102" max="4103" width="10" style="3" customWidth="1"/>
    <col min="4104" max="4105" width="12.5" style="3" customWidth="1"/>
    <col min="4106" max="4106" width="9.8984375" style="3" bestFit="1" customWidth="1"/>
    <col min="4107" max="4352" width="9" style="3"/>
    <col min="4353" max="4353" width="12.5" style="3" customWidth="1"/>
    <col min="4354" max="4354" width="62.5" style="3" customWidth="1"/>
    <col min="4355" max="4356" width="5" style="3" customWidth="1"/>
    <col min="4357" max="4357" width="7.09765625" style="3" bestFit="1" customWidth="1"/>
    <col min="4358" max="4359" width="10" style="3" customWidth="1"/>
    <col min="4360" max="4361" width="12.5" style="3" customWidth="1"/>
    <col min="4362" max="4362" width="9.8984375" style="3" bestFit="1" customWidth="1"/>
    <col min="4363" max="4608" width="9" style="3"/>
    <col min="4609" max="4609" width="12.5" style="3" customWidth="1"/>
    <col min="4610" max="4610" width="62.5" style="3" customWidth="1"/>
    <col min="4611" max="4612" width="5" style="3" customWidth="1"/>
    <col min="4613" max="4613" width="7.09765625" style="3" bestFit="1" customWidth="1"/>
    <col min="4614" max="4615" width="10" style="3" customWidth="1"/>
    <col min="4616" max="4617" width="12.5" style="3" customWidth="1"/>
    <col min="4618" max="4618" width="9.8984375" style="3" bestFit="1" customWidth="1"/>
    <col min="4619" max="4864" width="9" style="3"/>
    <col min="4865" max="4865" width="12.5" style="3" customWidth="1"/>
    <col min="4866" max="4866" width="62.5" style="3" customWidth="1"/>
    <col min="4867" max="4868" width="5" style="3" customWidth="1"/>
    <col min="4869" max="4869" width="7.09765625" style="3" bestFit="1" customWidth="1"/>
    <col min="4870" max="4871" width="10" style="3" customWidth="1"/>
    <col min="4872" max="4873" width="12.5" style="3" customWidth="1"/>
    <col min="4874" max="4874" width="9.8984375" style="3" bestFit="1" customWidth="1"/>
    <col min="4875" max="5120" width="9" style="3"/>
    <col min="5121" max="5121" width="12.5" style="3" customWidth="1"/>
    <col min="5122" max="5122" width="62.5" style="3" customWidth="1"/>
    <col min="5123" max="5124" width="5" style="3" customWidth="1"/>
    <col min="5125" max="5125" width="7.09765625" style="3" bestFit="1" customWidth="1"/>
    <col min="5126" max="5127" width="10" style="3" customWidth="1"/>
    <col min="5128" max="5129" width="12.5" style="3" customWidth="1"/>
    <col min="5130" max="5130" width="9.8984375" style="3" bestFit="1" customWidth="1"/>
    <col min="5131" max="5376" width="9" style="3"/>
    <col min="5377" max="5377" width="12.5" style="3" customWidth="1"/>
    <col min="5378" max="5378" width="62.5" style="3" customWidth="1"/>
    <col min="5379" max="5380" width="5" style="3" customWidth="1"/>
    <col min="5381" max="5381" width="7.09765625" style="3" bestFit="1" customWidth="1"/>
    <col min="5382" max="5383" width="10" style="3" customWidth="1"/>
    <col min="5384" max="5385" width="12.5" style="3" customWidth="1"/>
    <col min="5386" max="5386" width="9.8984375" style="3" bestFit="1" customWidth="1"/>
    <col min="5387" max="5632" width="9" style="3"/>
    <col min="5633" max="5633" width="12.5" style="3" customWidth="1"/>
    <col min="5634" max="5634" width="62.5" style="3" customWidth="1"/>
    <col min="5635" max="5636" width="5" style="3" customWidth="1"/>
    <col min="5637" max="5637" width="7.09765625" style="3" bestFit="1" customWidth="1"/>
    <col min="5638" max="5639" width="10" style="3" customWidth="1"/>
    <col min="5640" max="5641" width="12.5" style="3" customWidth="1"/>
    <col min="5642" max="5642" width="9.8984375" style="3" bestFit="1" customWidth="1"/>
    <col min="5643" max="5888" width="9" style="3"/>
    <col min="5889" max="5889" width="12.5" style="3" customWidth="1"/>
    <col min="5890" max="5890" width="62.5" style="3" customWidth="1"/>
    <col min="5891" max="5892" width="5" style="3" customWidth="1"/>
    <col min="5893" max="5893" width="7.09765625" style="3" bestFit="1" customWidth="1"/>
    <col min="5894" max="5895" width="10" style="3" customWidth="1"/>
    <col min="5896" max="5897" width="12.5" style="3" customWidth="1"/>
    <col min="5898" max="5898" width="9.8984375" style="3" bestFit="1" customWidth="1"/>
    <col min="5899" max="6144" width="9" style="3"/>
    <col min="6145" max="6145" width="12.5" style="3" customWidth="1"/>
    <col min="6146" max="6146" width="62.5" style="3" customWidth="1"/>
    <col min="6147" max="6148" width="5" style="3" customWidth="1"/>
    <col min="6149" max="6149" width="7.09765625" style="3" bestFit="1" customWidth="1"/>
    <col min="6150" max="6151" width="10" style="3" customWidth="1"/>
    <col min="6152" max="6153" width="12.5" style="3" customWidth="1"/>
    <col min="6154" max="6154" width="9.8984375" style="3" bestFit="1" customWidth="1"/>
    <col min="6155" max="6400" width="9" style="3"/>
    <col min="6401" max="6401" width="12.5" style="3" customWidth="1"/>
    <col min="6402" max="6402" width="62.5" style="3" customWidth="1"/>
    <col min="6403" max="6404" width="5" style="3" customWidth="1"/>
    <col min="6405" max="6405" width="7.09765625" style="3" bestFit="1" customWidth="1"/>
    <col min="6406" max="6407" width="10" style="3" customWidth="1"/>
    <col min="6408" max="6409" width="12.5" style="3" customWidth="1"/>
    <col min="6410" max="6410" width="9.8984375" style="3" bestFit="1" customWidth="1"/>
    <col min="6411" max="6656" width="9" style="3"/>
    <col min="6657" max="6657" width="12.5" style="3" customWidth="1"/>
    <col min="6658" max="6658" width="62.5" style="3" customWidth="1"/>
    <col min="6659" max="6660" width="5" style="3" customWidth="1"/>
    <col min="6661" max="6661" width="7.09765625" style="3" bestFit="1" customWidth="1"/>
    <col min="6662" max="6663" width="10" style="3" customWidth="1"/>
    <col min="6664" max="6665" width="12.5" style="3" customWidth="1"/>
    <col min="6666" max="6666" width="9.8984375" style="3" bestFit="1" customWidth="1"/>
    <col min="6667" max="6912" width="9" style="3"/>
    <col min="6913" max="6913" width="12.5" style="3" customWidth="1"/>
    <col min="6914" max="6914" width="62.5" style="3" customWidth="1"/>
    <col min="6915" max="6916" width="5" style="3" customWidth="1"/>
    <col min="6917" max="6917" width="7.09765625" style="3" bestFit="1" customWidth="1"/>
    <col min="6918" max="6919" width="10" style="3" customWidth="1"/>
    <col min="6920" max="6921" width="12.5" style="3" customWidth="1"/>
    <col min="6922" max="6922" width="9.8984375" style="3" bestFit="1" customWidth="1"/>
    <col min="6923" max="7168" width="9" style="3"/>
    <col min="7169" max="7169" width="12.5" style="3" customWidth="1"/>
    <col min="7170" max="7170" width="62.5" style="3" customWidth="1"/>
    <col min="7171" max="7172" width="5" style="3" customWidth="1"/>
    <col min="7173" max="7173" width="7.09765625" style="3" bestFit="1" customWidth="1"/>
    <col min="7174" max="7175" width="10" style="3" customWidth="1"/>
    <col min="7176" max="7177" width="12.5" style="3" customWidth="1"/>
    <col min="7178" max="7178" width="9.8984375" style="3" bestFit="1" customWidth="1"/>
    <col min="7179" max="7424" width="9" style="3"/>
    <col min="7425" max="7425" width="12.5" style="3" customWidth="1"/>
    <col min="7426" max="7426" width="62.5" style="3" customWidth="1"/>
    <col min="7427" max="7428" width="5" style="3" customWidth="1"/>
    <col min="7429" max="7429" width="7.09765625" style="3" bestFit="1" customWidth="1"/>
    <col min="7430" max="7431" width="10" style="3" customWidth="1"/>
    <col min="7432" max="7433" width="12.5" style="3" customWidth="1"/>
    <col min="7434" max="7434" width="9.8984375" style="3" bestFit="1" customWidth="1"/>
    <col min="7435" max="7680" width="9" style="3"/>
    <col min="7681" max="7681" width="12.5" style="3" customWidth="1"/>
    <col min="7682" max="7682" width="62.5" style="3" customWidth="1"/>
    <col min="7683" max="7684" width="5" style="3" customWidth="1"/>
    <col min="7685" max="7685" width="7.09765625" style="3" bestFit="1" customWidth="1"/>
    <col min="7686" max="7687" width="10" style="3" customWidth="1"/>
    <col min="7688" max="7689" width="12.5" style="3" customWidth="1"/>
    <col min="7690" max="7690" width="9.8984375" style="3" bestFit="1" customWidth="1"/>
    <col min="7691" max="7936" width="9" style="3"/>
    <col min="7937" max="7937" width="12.5" style="3" customWidth="1"/>
    <col min="7938" max="7938" width="62.5" style="3" customWidth="1"/>
    <col min="7939" max="7940" width="5" style="3" customWidth="1"/>
    <col min="7941" max="7941" width="7.09765625" style="3" bestFit="1" customWidth="1"/>
    <col min="7942" max="7943" width="10" style="3" customWidth="1"/>
    <col min="7944" max="7945" width="12.5" style="3" customWidth="1"/>
    <col min="7946" max="7946" width="9.8984375" style="3" bestFit="1" customWidth="1"/>
    <col min="7947" max="8192" width="9" style="3"/>
    <col min="8193" max="8193" width="12.5" style="3" customWidth="1"/>
    <col min="8194" max="8194" width="62.5" style="3" customWidth="1"/>
    <col min="8195" max="8196" width="5" style="3" customWidth="1"/>
    <col min="8197" max="8197" width="7.09765625" style="3" bestFit="1" customWidth="1"/>
    <col min="8198" max="8199" width="10" style="3" customWidth="1"/>
    <col min="8200" max="8201" width="12.5" style="3" customWidth="1"/>
    <col min="8202" max="8202" width="9.8984375" style="3" bestFit="1" customWidth="1"/>
    <col min="8203" max="8448" width="9" style="3"/>
    <col min="8449" max="8449" width="12.5" style="3" customWidth="1"/>
    <col min="8450" max="8450" width="62.5" style="3" customWidth="1"/>
    <col min="8451" max="8452" width="5" style="3" customWidth="1"/>
    <col min="8453" max="8453" width="7.09765625" style="3" bestFit="1" customWidth="1"/>
    <col min="8454" max="8455" width="10" style="3" customWidth="1"/>
    <col min="8456" max="8457" width="12.5" style="3" customWidth="1"/>
    <col min="8458" max="8458" width="9.8984375" style="3" bestFit="1" customWidth="1"/>
    <col min="8459" max="8704" width="9" style="3"/>
    <col min="8705" max="8705" width="12.5" style="3" customWidth="1"/>
    <col min="8706" max="8706" width="62.5" style="3" customWidth="1"/>
    <col min="8707" max="8708" width="5" style="3" customWidth="1"/>
    <col min="8709" max="8709" width="7.09765625" style="3" bestFit="1" customWidth="1"/>
    <col min="8710" max="8711" width="10" style="3" customWidth="1"/>
    <col min="8712" max="8713" width="12.5" style="3" customWidth="1"/>
    <col min="8714" max="8714" width="9.8984375" style="3" bestFit="1" customWidth="1"/>
    <col min="8715" max="8960" width="9" style="3"/>
    <col min="8961" max="8961" width="12.5" style="3" customWidth="1"/>
    <col min="8962" max="8962" width="62.5" style="3" customWidth="1"/>
    <col min="8963" max="8964" width="5" style="3" customWidth="1"/>
    <col min="8965" max="8965" width="7.09765625" style="3" bestFit="1" customWidth="1"/>
    <col min="8966" max="8967" width="10" style="3" customWidth="1"/>
    <col min="8968" max="8969" width="12.5" style="3" customWidth="1"/>
    <col min="8970" max="8970" width="9.8984375" style="3" bestFit="1" customWidth="1"/>
    <col min="8971" max="9216" width="9" style="3"/>
    <col min="9217" max="9217" width="12.5" style="3" customWidth="1"/>
    <col min="9218" max="9218" width="62.5" style="3" customWidth="1"/>
    <col min="9219" max="9220" width="5" style="3" customWidth="1"/>
    <col min="9221" max="9221" width="7.09765625" style="3" bestFit="1" customWidth="1"/>
    <col min="9222" max="9223" width="10" style="3" customWidth="1"/>
    <col min="9224" max="9225" width="12.5" style="3" customWidth="1"/>
    <col min="9226" max="9226" width="9.8984375" style="3" bestFit="1" customWidth="1"/>
    <col min="9227" max="9472" width="9" style="3"/>
    <col min="9473" max="9473" width="12.5" style="3" customWidth="1"/>
    <col min="9474" max="9474" width="62.5" style="3" customWidth="1"/>
    <col min="9475" max="9476" width="5" style="3" customWidth="1"/>
    <col min="9477" max="9477" width="7.09765625" style="3" bestFit="1" customWidth="1"/>
    <col min="9478" max="9479" width="10" style="3" customWidth="1"/>
    <col min="9480" max="9481" width="12.5" style="3" customWidth="1"/>
    <col min="9482" max="9482" width="9.8984375" style="3" bestFit="1" customWidth="1"/>
    <col min="9483" max="9728" width="9" style="3"/>
    <col min="9729" max="9729" width="12.5" style="3" customWidth="1"/>
    <col min="9730" max="9730" width="62.5" style="3" customWidth="1"/>
    <col min="9731" max="9732" width="5" style="3" customWidth="1"/>
    <col min="9733" max="9733" width="7.09765625" style="3" bestFit="1" customWidth="1"/>
    <col min="9734" max="9735" width="10" style="3" customWidth="1"/>
    <col min="9736" max="9737" width="12.5" style="3" customWidth="1"/>
    <col min="9738" max="9738" width="9.8984375" style="3" bestFit="1" customWidth="1"/>
    <col min="9739" max="9984" width="9" style="3"/>
    <col min="9985" max="9985" width="12.5" style="3" customWidth="1"/>
    <col min="9986" max="9986" width="62.5" style="3" customWidth="1"/>
    <col min="9987" max="9988" width="5" style="3" customWidth="1"/>
    <col min="9989" max="9989" width="7.09765625" style="3" bestFit="1" customWidth="1"/>
    <col min="9990" max="9991" width="10" style="3" customWidth="1"/>
    <col min="9992" max="9993" width="12.5" style="3" customWidth="1"/>
    <col min="9994" max="9994" width="9.8984375" style="3" bestFit="1" customWidth="1"/>
    <col min="9995" max="10240" width="9" style="3"/>
    <col min="10241" max="10241" width="12.5" style="3" customWidth="1"/>
    <col min="10242" max="10242" width="62.5" style="3" customWidth="1"/>
    <col min="10243" max="10244" width="5" style="3" customWidth="1"/>
    <col min="10245" max="10245" width="7.09765625" style="3" bestFit="1" customWidth="1"/>
    <col min="10246" max="10247" width="10" style="3" customWidth="1"/>
    <col min="10248" max="10249" width="12.5" style="3" customWidth="1"/>
    <col min="10250" max="10250" width="9.8984375" style="3" bestFit="1" customWidth="1"/>
    <col min="10251" max="10496" width="9" style="3"/>
    <col min="10497" max="10497" width="12.5" style="3" customWidth="1"/>
    <col min="10498" max="10498" width="62.5" style="3" customWidth="1"/>
    <col min="10499" max="10500" width="5" style="3" customWidth="1"/>
    <col min="10501" max="10501" width="7.09765625" style="3" bestFit="1" customWidth="1"/>
    <col min="10502" max="10503" width="10" style="3" customWidth="1"/>
    <col min="10504" max="10505" width="12.5" style="3" customWidth="1"/>
    <col min="10506" max="10506" width="9.8984375" style="3" bestFit="1" customWidth="1"/>
    <col min="10507" max="10752" width="9" style="3"/>
    <col min="10753" max="10753" width="12.5" style="3" customWidth="1"/>
    <col min="10754" max="10754" width="62.5" style="3" customWidth="1"/>
    <col min="10755" max="10756" width="5" style="3" customWidth="1"/>
    <col min="10757" max="10757" width="7.09765625" style="3" bestFit="1" customWidth="1"/>
    <col min="10758" max="10759" width="10" style="3" customWidth="1"/>
    <col min="10760" max="10761" width="12.5" style="3" customWidth="1"/>
    <col min="10762" max="10762" width="9.8984375" style="3" bestFit="1" customWidth="1"/>
    <col min="10763" max="11008" width="9" style="3"/>
    <col min="11009" max="11009" width="12.5" style="3" customWidth="1"/>
    <col min="11010" max="11010" width="62.5" style="3" customWidth="1"/>
    <col min="11011" max="11012" width="5" style="3" customWidth="1"/>
    <col min="11013" max="11013" width="7.09765625" style="3" bestFit="1" customWidth="1"/>
    <col min="11014" max="11015" width="10" style="3" customWidth="1"/>
    <col min="11016" max="11017" width="12.5" style="3" customWidth="1"/>
    <col min="11018" max="11018" width="9.8984375" style="3" bestFit="1" customWidth="1"/>
    <col min="11019" max="11264" width="9" style="3"/>
    <col min="11265" max="11265" width="12.5" style="3" customWidth="1"/>
    <col min="11266" max="11266" width="62.5" style="3" customWidth="1"/>
    <col min="11267" max="11268" width="5" style="3" customWidth="1"/>
    <col min="11269" max="11269" width="7.09765625" style="3" bestFit="1" customWidth="1"/>
    <col min="11270" max="11271" width="10" style="3" customWidth="1"/>
    <col min="11272" max="11273" width="12.5" style="3" customWidth="1"/>
    <col min="11274" max="11274" width="9.8984375" style="3" bestFit="1" customWidth="1"/>
    <col min="11275" max="11520" width="9" style="3"/>
    <col min="11521" max="11521" width="12.5" style="3" customWidth="1"/>
    <col min="11522" max="11522" width="62.5" style="3" customWidth="1"/>
    <col min="11523" max="11524" width="5" style="3" customWidth="1"/>
    <col min="11525" max="11525" width="7.09765625" style="3" bestFit="1" customWidth="1"/>
    <col min="11526" max="11527" width="10" style="3" customWidth="1"/>
    <col min="11528" max="11529" width="12.5" style="3" customWidth="1"/>
    <col min="11530" max="11530" width="9.8984375" style="3" bestFit="1" customWidth="1"/>
    <col min="11531" max="11776" width="9" style="3"/>
    <col min="11777" max="11777" width="12.5" style="3" customWidth="1"/>
    <col min="11778" max="11778" width="62.5" style="3" customWidth="1"/>
    <col min="11779" max="11780" width="5" style="3" customWidth="1"/>
    <col min="11781" max="11781" width="7.09765625" style="3" bestFit="1" customWidth="1"/>
    <col min="11782" max="11783" width="10" style="3" customWidth="1"/>
    <col min="11784" max="11785" width="12.5" style="3" customWidth="1"/>
    <col min="11786" max="11786" width="9.8984375" style="3" bestFit="1" customWidth="1"/>
    <col min="11787" max="12032" width="9" style="3"/>
    <col min="12033" max="12033" width="12.5" style="3" customWidth="1"/>
    <col min="12034" max="12034" width="62.5" style="3" customWidth="1"/>
    <col min="12035" max="12036" width="5" style="3" customWidth="1"/>
    <col min="12037" max="12037" width="7.09765625" style="3" bestFit="1" customWidth="1"/>
    <col min="12038" max="12039" width="10" style="3" customWidth="1"/>
    <col min="12040" max="12041" width="12.5" style="3" customWidth="1"/>
    <col min="12042" max="12042" width="9.8984375" style="3" bestFit="1" customWidth="1"/>
    <col min="12043" max="12288" width="9" style="3"/>
    <col min="12289" max="12289" width="12.5" style="3" customWidth="1"/>
    <col min="12290" max="12290" width="62.5" style="3" customWidth="1"/>
    <col min="12291" max="12292" width="5" style="3" customWidth="1"/>
    <col min="12293" max="12293" width="7.09765625" style="3" bestFit="1" customWidth="1"/>
    <col min="12294" max="12295" width="10" style="3" customWidth="1"/>
    <col min="12296" max="12297" width="12.5" style="3" customWidth="1"/>
    <col min="12298" max="12298" width="9.8984375" style="3" bestFit="1" customWidth="1"/>
    <col min="12299" max="12544" width="9" style="3"/>
    <col min="12545" max="12545" width="12.5" style="3" customWidth="1"/>
    <col min="12546" max="12546" width="62.5" style="3" customWidth="1"/>
    <col min="12547" max="12548" width="5" style="3" customWidth="1"/>
    <col min="12549" max="12549" width="7.09765625" style="3" bestFit="1" customWidth="1"/>
    <col min="12550" max="12551" width="10" style="3" customWidth="1"/>
    <col min="12552" max="12553" width="12.5" style="3" customWidth="1"/>
    <col min="12554" max="12554" width="9.8984375" style="3" bestFit="1" customWidth="1"/>
    <col min="12555" max="12800" width="9" style="3"/>
    <col min="12801" max="12801" width="12.5" style="3" customWidth="1"/>
    <col min="12802" max="12802" width="62.5" style="3" customWidth="1"/>
    <col min="12803" max="12804" width="5" style="3" customWidth="1"/>
    <col min="12805" max="12805" width="7.09765625" style="3" bestFit="1" customWidth="1"/>
    <col min="12806" max="12807" width="10" style="3" customWidth="1"/>
    <col min="12808" max="12809" width="12.5" style="3" customWidth="1"/>
    <col min="12810" max="12810" width="9.8984375" style="3" bestFit="1" customWidth="1"/>
    <col min="12811" max="13056" width="9" style="3"/>
    <col min="13057" max="13057" width="12.5" style="3" customWidth="1"/>
    <col min="13058" max="13058" width="62.5" style="3" customWidth="1"/>
    <col min="13059" max="13060" width="5" style="3" customWidth="1"/>
    <col min="13061" max="13061" width="7.09765625" style="3" bestFit="1" customWidth="1"/>
    <col min="13062" max="13063" width="10" style="3" customWidth="1"/>
    <col min="13064" max="13065" width="12.5" style="3" customWidth="1"/>
    <col min="13066" max="13066" width="9.8984375" style="3" bestFit="1" customWidth="1"/>
    <col min="13067" max="13312" width="9" style="3"/>
    <col min="13313" max="13313" width="12.5" style="3" customWidth="1"/>
    <col min="13314" max="13314" width="62.5" style="3" customWidth="1"/>
    <col min="13315" max="13316" width="5" style="3" customWidth="1"/>
    <col min="13317" max="13317" width="7.09765625" style="3" bestFit="1" customWidth="1"/>
    <col min="13318" max="13319" width="10" style="3" customWidth="1"/>
    <col min="13320" max="13321" width="12.5" style="3" customWidth="1"/>
    <col min="13322" max="13322" width="9.8984375" style="3" bestFit="1" customWidth="1"/>
    <col min="13323" max="13568" width="9" style="3"/>
    <col min="13569" max="13569" width="12.5" style="3" customWidth="1"/>
    <col min="13570" max="13570" width="62.5" style="3" customWidth="1"/>
    <col min="13571" max="13572" width="5" style="3" customWidth="1"/>
    <col min="13573" max="13573" width="7.09765625" style="3" bestFit="1" customWidth="1"/>
    <col min="13574" max="13575" width="10" style="3" customWidth="1"/>
    <col min="13576" max="13577" width="12.5" style="3" customWidth="1"/>
    <col min="13578" max="13578" width="9.8984375" style="3" bestFit="1" customWidth="1"/>
    <col min="13579" max="13824" width="9" style="3"/>
    <col min="13825" max="13825" width="12.5" style="3" customWidth="1"/>
    <col min="13826" max="13826" width="62.5" style="3" customWidth="1"/>
    <col min="13827" max="13828" width="5" style="3" customWidth="1"/>
    <col min="13829" max="13829" width="7.09765625" style="3" bestFit="1" customWidth="1"/>
    <col min="13830" max="13831" width="10" style="3" customWidth="1"/>
    <col min="13832" max="13833" width="12.5" style="3" customWidth="1"/>
    <col min="13834" max="13834" width="9.8984375" style="3" bestFit="1" customWidth="1"/>
    <col min="13835" max="14080" width="9" style="3"/>
    <col min="14081" max="14081" width="12.5" style="3" customWidth="1"/>
    <col min="14082" max="14082" width="62.5" style="3" customWidth="1"/>
    <col min="14083" max="14084" width="5" style="3" customWidth="1"/>
    <col min="14085" max="14085" width="7.09765625" style="3" bestFit="1" customWidth="1"/>
    <col min="14086" max="14087" width="10" style="3" customWidth="1"/>
    <col min="14088" max="14089" width="12.5" style="3" customWidth="1"/>
    <col min="14090" max="14090" width="9.8984375" style="3" bestFit="1" customWidth="1"/>
    <col min="14091" max="14336" width="9" style="3"/>
    <col min="14337" max="14337" width="12.5" style="3" customWidth="1"/>
    <col min="14338" max="14338" width="62.5" style="3" customWidth="1"/>
    <col min="14339" max="14340" width="5" style="3" customWidth="1"/>
    <col min="14341" max="14341" width="7.09765625" style="3" bestFit="1" customWidth="1"/>
    <col min="14342" max="14343" width="10" style="3" customWidth="1"/>
    <col min="14344" max="14345" width="12.5" style="3" customWidth="1"/>
    <col min="14346" max="14346" width="9.8984375" style="3" bestFit="1" customWidth="1"/>
    <col min="14347" max="14592" width="9" style="3"/>
    <col min="14593" max="14593" width="12.5" style="3" customWidth="1"/>
    <col min="14594" max="14594" width="62.5" style="3" customWidth="1"/>
    <col min="14595" max="14596" width="5" style="3" customWidth="1"/>
    <col min="14597" max="14597" width="7.09765625" style="3" bestFit="1" customWidth="1"/>
    <col min="14598" max="14599" width="10" style="3" customWidth="1"/>
    <col min="14600" max="14601" width="12.5" style="3" customWidth="1"/>
    <col min="14602" max="14602" width="9.8984375" style="3" bestFit="1" customWidth="1"/>
    <col min="14603" max="14848" width="9" style="3"/>
    <col min="14849" max="14849" width="12.5" style="3" customWidth="1"/>
    <col min="14850" max="14850" width="62.5" style="3" customWidth="1"/>
    <col min="14851" max="14852" width="5" style="3" customWidth="1"/>
    <col min="14853" max="14853" width="7.09765625" style="3" bestFit="1" customWidth="1"/>
    <col min="14854" max="14855" width="10" style="3" customWidth="1"/>
    <col min="14856" max="14857" width="12.5" style="3" customWidth="1"/>
    <col min="14858" max="14858" width="9.8984375" style="3" bestFit="1" customWidth="1"/>
    <col min="14859" max="15104" width="9" style="3"/>
    <col min="15105" max="15105" width="12.5" style="3" customWidth="1"/>
    <col min="15106" max="15106" width="62.5" style="3" customWidth="1"/>
    <col min="15107" max="15108" width="5" style="3" customWidth="1"/>
    <col min="15109" max="15109" width="7.09765625" style="3" bestFit="1" customWidth="1"/>
    <col min="15110" max="15111" width="10" style="3" customWidth="1"/>
    <col min="15112" max="15113" width="12.5" style="3" customWidth="1"/>
    <col min="15114" max="15114" width="9.8984375" style="3" bestFit="1" customWidth="1"/>
    <col min="15115" max="15360" width="9" style="3"/>
    <col min="15361" max="15361" width="12.5" style="3" customWidth="1"/>
    <col min="15362" max="15362" width="62.5" style="3" customWidth="1"/>
    <col min="15363" max="15364" width="5" style="3" customWidth="1"/>
    <col min="15365" max="15365" width="7.09765625" style="3" bestFit="1" customWidth="1"/>
    <col min="15366" max="15367" width="10" style="3" customWidth="1"/>
    <col min="15368" max="15369" width="12.5" style="3" customWidth="1"/>
    <col min="15370" max="15370" width="9.8984375" style="3" bestFit="1" customWidth="1"/>
    <col min="15371" max="15616" width="9" style="3"/>
    <col min="15617" max="15617" width="12.5" style="3" customWidth="1"/>
    <col min="15618" max="15618" width="62.5" style="3" customWidth="1"/>
    <col min="15619" max="15620" width="5" style="3" customWidth="1"/>
    <col min="15621" max="15621" width="7.09765625" style="3" bestFit="1" customWidth="1"/>
    <col min="15622" max="15623" width="10" style="3" customWidth="1"/>
    <col min="15624" max="15625" width="12.5" style="3" customWidth="1"/>
    <col min="15626" max="15626" width="9.8984375" style="3" bestFit="1" customWidth="1"/>
    <col min="15627" max="15872" width="9" style="3"/>
    <col min="15873" max="15873" width="12.5" style="3" customWidth="1"/>
    <col min="15874" max="15874" width="62.5" style="3" customWidth="1"/>
    <col min="15875" max="15876" width="5" style="3" customWidth="1"/>
    <col min="15877" max="15877" width="7.09765625" style="3" bestFit="1" customWidth="1"/>
    <col min="15878" max="15879" width="10" style="3" customWidth="1"/>
    <col min="15880" max="15881" width="12.5" style="3" customWidth="1"/>
    <col min="15882" max="15882" width="9.8984375" style="3" bestFit="1" customWidth="1"/>
    <col min="15883" max="16128" width="9" style="3"/>
    <col min="16129" max="16129" width="12.5" style="3" customWidth="1"/>
    <col min="16130" max="16130" width="62.5" style="3" customWidth="1"/>
    <col min="16131" max="16132" width="5" style="3" customWidth="1"/>
    <col min="16133" max="16133" width="7.09765625" style="3" bestFit="1" customWidth="1"/>
    <col min="16134" max="16135" width="10" style="3" customWidth="1"/>
    <col min="16136" max="16137" width="12.5" style="3" customWidth="1"/>
    <col min="16138" max="16138" width="9.8984375" style="3" bestFit="1" customWidth="1"/>
    <col min="16139" max="16384" width="9" style="3"/>
  </cols>
  <sheetData>
    <row r="1" spans="1:9" s="47" customFormat="1" ht="28.2">
      <c r="A1" s="88" t="s">
        <v>7</v>
      </c>
      <c r="B1" s="88"/>
      <c r="C1" s="88"/>
      <c r="D1" s="88"/>
      <c r="E1" s="88"/>
      <c r="F1" s="88"/>
      <c r="G1" s="88"/>
      <c r="H1" s="88"/>
      <c r="I1" s="88"/>
    </row>
    <row r="2" spans="1:9" s="47" customFormat="1" ht="14.4" thickBot="1">
      <c r="A2" s="48"/>
      <c r="B2" s="49"/>
      <c r="C2" s="50"/>
      <c r="D2" s="51"/>
      <c r="E2" s="51"/>
      <c r="F2" s="51"/>
      <c r="G2" s="51"/>
      <c r="H2" s="40"/>
      <c r="I2" s="40"/>
    </row>
    <row r="3" spans="1:9" s="47" customFormat="1" ht="75" customHeight="1" thickBot="1">
      <c r="A3" s="52" t="s">
        <v>8</v>
      </c>
      <c r="B3" s="53" t="s">
        <v>9</v>
      </c>
      <c r="C3" s="54" t="s">
        <v>10</v>
      </c>
      <c r="D3" s="54" t="s">
        <v>11</v>
      </c>
      <c r="E3" s="54" t="s">
        <v>12</v>
      </c>
      <c r="F3" s="54" t="s">
        <v>13</v>
      </c>
      <c r="G3" s="54" t="s">
        <v>14</v>
      </c>
      <c r="H3" s="52" t="s">
        <v>15</v>
      </c>
      <c r="I3" s="52" t="s">
        <v>16</v>
      </c>
    </row>
    <row r="4" spans="1:9" s="47" customFormat="1">
      <c r="A4" s="55"/>
      <c r="B4" s="56"/>
      <c r="C4" s="55"/>
      <c r="D4" s="55"/>
      <c r="E4" s="57"/>
      <c r="F4" s="58"/>
      <c r="G4" s="58"/>
      <c r="H4" s="58"/>
      <c r="I4" s="59"/>
    </row>
    <row r="5" spans="1:9" s="47" customFormat="1" ht="15.6">
      <c r="A5" s="60"/>
      <c r="B5" s="61" t="s">
        <v>88</v>
      </c>
      <c r="C5" s="55"/>
      <c r="D5" s="55"/>
      <c r="E5" s="57"/>
      <c r="F5" s="58"/>
      <c r="G5" s="58"/>
      <c r="H5" s="62">
        <f>SUM(H6:H40)</f>
        <v>0</v>
      </c>
      <c r="I5" s="59"/>
    </row>
    <row r="6" spans="1:9" s="47" customFormat="1">
      <c r="A6" s="55"/>
      <c r="B6" s="56"/>
      <c r="C6" s="55"/>
      <c r="D6" s="55"/>
      <c r="E6" s="57"/>
      <c r="F6" s="58"/>
      <c r="G6" s="58"/>
      <c r="H6" s="58"/>
      <c r="I6" s="59"/>
    </row>
    <row r="7" spans="1:9">
      <c r="A7" s="67"/>
      <c r="B7" s="63" t="s">
        <v>102</v>
      </c>
      <c r="C7" s="65"/>
      <c r="D7" s="65"/>
      <c r="E7" s="57"/>
      <c r="F7" s="58"/>
      <c r="G7" s="58"/>
      <c r="H7" s="58"/>
      <c r="I7" s="59"/>
    </row>
    <row r="8" spans="1:9">
      <c r="A8" s="67"/>
      <c r="B8" s="64" t="s">
        <v>94</v>
      </c>
      <c r="C8" s="65" t="s">
        <v>1</v>
      </c>
      <c r="D8" s="65">
        <v>1</v>
      </c>
      <c r="E8" s="57"/>
      <c r="F8" s="58"/>
      <c r="G8" s="58"/>
      <c r="H8" s="58">
        <f>IF(E8&lt;=0,(D8*(F8+G8)),(E8*(F8+G8)))</f>
        <v>0</v>
      </c>
      <c r="I8" s="59"/>
    </row>
    <row r="9" spans="1:9">
      <c r="A9" s="67"/>
      <c r="B9" s="64" t="s">
        <v>93</v>
      </c>
      <c r="C9" s="65" t="s">
        <v>1</v>
      </c>
      <c r="D9" s="65">
        <v>2</v>
      </c>
      <c r="E9" s="57"/>
      <c r="F9" s="58"/>
      <c r="G9" s="58"/>
      <c r="H9" s="58">
        <f>IF(E9&lt;=0,(D9*(F9+G9)),(E9*(F9+G9)))</f>
        <v>0</v>
      </c>
      <c r="I9" s="59"/>
    </row>
    <row r="10" spans="1:9">
      <c r="A10" s="67"/>
      <c r="B10" s="64" t="s">
        <v>3</v>
      </c>
      <c r="C10" s="65" t="s">
        <v>0</v>
      </c>
      <c r="D10" s="65">
        <v>1</v>
      </c>
      <c r="E10" s="57"/>
      <c r="F10" s="58"/>
      <c r="G10" s="58"/>
      <c r="H10" s="58">
        <f>IF(E10&lt;=0,(D10*(F10+G10)),(E10*(F10+G10)))</f>
        <v>0</v>
      </c>
      <c r="I10" s="59"/>
    </row>
    <row r="11" spans="1:9">
      <c r="A11" s="67"/>
      <c r="B11" s="63"/>
      <c r="C11" s="65"/>
      <c r="D11" s="65"/>
      <c r="E11" s="57"/>
      <c r="F11" s="58"/>
      <c r="G11" s="58"/>
      <c r="H11" s="58"/>
      <c r="I11" s="59"/>
    </row>
    <row r="12" spans="1:9" s="47" customFormat="1">
      <c r="A12" s="66"/>
      <c r="B12" s="63" t="s">
        <v>133</v>
      </c>
      <c r="C12" s="65"/>
      <c r="D12" s="65"/>
      <c r="E12" s="57"/>
      <c r="F12" s="58"/>
      <c r="G12" s="58"/>
      <c r="H12" s="58"/>
      <c r="I12" s="59"/>
    </row>
    <row r="13" spans="1:9" s="47" customFormat="1">
      <c r="A13" s="66"/>
      <c r="B13" s="64" t="s">
        <v>96</v>
      </c>
      <c r="C13" s="65" t="s">
        <v>2</v>
      </c>
      <c r="D13" s="65">
        <v>3</v>
      </c>
      <c r="E13" s="57"/>
      <c r="F13" s="58"/>
      <c r="G13" s="58"/>
      <c r="H13" s="58">
        <f t="shared" ref="H13" si="0">IF(E13&lt;=0,(D13*(F13+G13)),(E13*(F13+G13)))</f>
        <v>0</v>
      </c>
      <c r="I13" s="59"/>
    </row>
    <row r="14" spans="1:9" s="47" customFormat="1">
      <c r="A14" s="66"/>
      <c r="B14" s="64" t="s">
        <v>79</v>
      </c>
      <c r="C14" s="65" t="s">
        <v>2</v>
      </c>
      <c r="D14" s="65">
        <v>8</v>
      </c>
      <c r="E14" s="57"/>
      <c r="F14" s="58"/>
      <c r="G14" s="58"/>
      <c r="H14" s="58">
        <f t="shared" ref="H14:H23" si="1">IF(E14&lt;=0,(D14*(F14+G14)),(E14*(F14+G14)))</f>
        <v>0</v>
      </c>
      <c r="I14" s="59"/>
    </row>
    <row r="15" spans="1:9" s="47" customFormat="1">
      <c r="A15" s="66"/>
      <c r="B15" s="64" t="s">
        <v>95</v>
      </c>
      <c r="C15" s="65" t="s">
        <v>2</v>
      </c>
      <c r="D15" s="65">
        <v>4</v>
      </c>
      <c r="E15" s="57"/>
      <c r="F15" s="58"/>
      <c r="G15" s="58"/>
      <c r="H15" s="58">
        <f t="shared" si="1"/>
        <v>0</v>
      </c>
      <c r="I15" s="59"/>
    </row>
    <row r="16" spans="1:9" s="47" customFormat="1">
      <c r="A16" s="66"/>
      <c r="B16" s="64" t="s">
        <v>97</v>
      </c>
      <c r="C16" s="65" t="s">
        <v>0</v>
      </c>
      <c r="D16" s="65">
        <v>1</v>
      </c>
      <c r="E16" s="57"/>
      <c r="F16" s="58"/>
      <c r="G16" s="58"/>
      <c r="H16" s="58">
        <f t="shared" ref="H16" si="2">IF(E16&lt;=0,(D16*(F16+G16)),(E16*(F16+G16)))</f>
        <v>0</v>
      </c>
      <c r="I16" s="59"/>
    </row>
    <row r="17" spans="1:9" s="47" customFormat="1">
      <c r="A17" s="66"/>
      <c r="B17" s="64" t="s">
        <v>80</v>
      </c>
      <c r="C17" s="65" t="s">
        <v>0</v>
      </c>
      <c r="D17" s="65">
        <v>1</v>
      </c>
      <c r="E17" s="57"/>
      <c r="F17" s="58"/>
      <c r="G17" s="58"/>
      <c r="H17" s="58">
        <f t="shared" si="1"/>
        <v>0</v>
      </c>
      <c r="I17" s="59"/>
    </row>
    <row r="18" spans="1:9" s="47" customFormat="1">
      <c r="A18" s="66"/>
      <c r="B18" s="64" t="s">
        <v>81</v>
      </c>
      <c r="C18" s="65" t="s">
        <v>0</v>
      </c>
      <c r="D18" s="65">
        <v>1</v>
      </c>
      <c r="E18" s="57"/>
      <c r="F18" s="58"/>
      <c r="G18" s="58"/>
      <c r="H18" s="58">
        <f t="shared" si="1"/>
        <v>0</v>
      </c>
      <c r="I18" s="59"/>
    </row>
    <row r="19" spans="1:9" s="47" customFormat="1">
      <c r="A19" s="66"/>
      <c r="B19" s="64" t="s">
        <v>99</v>
      </c>
      <c r="C19" s="65" t="s">
        <v>1</v>
      </c>
      <c r="D19" s="65">
        <v>1</v>
      </c>
      <c r="E19" s="57"/>
      <c r="F19" s="58"/>
      <c r="G19" s="58"/>
      <c r="H19" s="58">
        <f t="shared" si="1"/>
        <v>0</v>
      </c>
      <c r="I19" s="59"/>
    </row>
    <row r="20" spans="1:9" s="47" customFormat="1">
      <c r="A20" s="66"/>
      <c r="B20" s="64" t="s">
        <v>101</v>
      </c>
      <c r="C20" s="65" t="s">
        <v>1</v>
      </c>
      <c r="D20" s="65">
        <v>1</v>
      </c>
      <c r="E20" s="57"/>
      <c r="F20" s="58"/>
      <c r="G20" s="58"/>
      <c r="H20" s="58">
        <f t="shared" ref="H20" si="3">IF(E20&lt;=0,(D20*(F20+G20)),(E20*(F20+G20)))</f>
        <v>0</v>
      </c>
      <c r="I20" s="59"/>
    </row>
    <row r="21" spans="1:9" s="47" customFormat="1">
      <c r="A21" s="66"/>
      <c r="B21" s="64" t="s">
        <v>98</v>
      </c>
      <c r="C21" s="65" t="s">
        <v>1</v>
      </c>
      <c r="D21" s="65">
        <v>1</v>
      </c>
      <c r="E21" s="57"/>
      <c r="F21" s="58"/>
      <c r="G21" s="58"/>
      <c r="H21" s="58">
        <f t="shared" ref="H21:H22" si="4">IF(E21&lt;=0,(D21*(F21+G21)),(E21*(F21+G21)))</f>
        <v>0</v>
      </c>
      <c r="I21" s="59"/>
    </row>
    <row r="22" spans="1:9" s="47" customFormat="1">
      <c r="A22" s="66"/>
      <c r="B22" s="64" t="s">
        <v>100</v>
      </c>
      <c r="C22" s="65" t="s">
        <v>1</v>
      </c>
      <c r="D22" s="65">
        <v>1</v>
      </c>
      <c r="E22" s="57"/>
      <c r="F22" s="58"/>
      <c r="G22" s="58"/>
      <c r="H22" s="58">
        <f t="shared" si="4"/>
        <v>0</v>
      </c>
      <c r="I22" s="59"/>
    </row>
    <row r="23" spans="1:9">
      <c r="A23" s="67"/>
      <c r="B23" s="64" t="s">
        <v>82</v>
      </c>
      <c r="C23" s="65" t="s">
        <v>0</v>
      </c>
      <c r="D23" s="65">
        <v>1</v>
      </c>
      <c r="E23" s="57"/>
      <c r="F23" s="58"/>
      <c r="G23" s="58"/>
      <c r="H23" s="58">
        <f t="shared" si="1"/>
        <v>0</v>
      </c>
      <c r="I23" s="59"/>
    </row>
    <row r="24" spans="1:9">
      <c r="A24" s="67"/>
      <c r="B24" s="49"/>
      <c r="C24" s="50"/>
      <c r="D24" s="51"/>
      <c r="E24" s="57"/>
      <c r="F24" s="58"/>
      <c r="G24" s="58"/>
      <c r="H24" s="58"/>
      <c r="I24" s="59"/>
    </row>
    <row r="25" spans="1:9">
      <c r="A25" s="67"/>
      <c r="B25" s="63" t="s">
        <v>6</v>
      </c>
      <c r="C25" s="65"/>
      <c r="D25" s="65"/>
      <c r="E25" s="57"/>
      <c r="F25" s="58"/>
      <c r="G25" s="58"/>
      <c r="H25" s="58"/>
      <c r="I25" s="59"/>
    </row>
    <row r="26" spans="1:9" ht="27.6">
      <c r="A26" s="67"/>
      <c r="B26" s="64" t="s">
        <v>143</v>
      </c>
      <c r="C26" s="65" t="s">
        <v>0</v>
      </c>
      <c r="D26" s="65">
        <v>1</v>
      </c>
      <c r="E26" s="57"/>
      <c r="F26" s="58"/>
      <c r="G26" s="58"/>
      <c r="H26" s="58">
        <f t="shared" ref="H26" si="5">IF(E26&lt;=0,(D26*(F26+G26)),(E26*(F26+G26)))</f>
        <v>0</v>
      </c>
      <c r="I26" s="59"/>
    </row>
    <row r="27" spans="1:9" ht="27.6">
      <c r="A27" s="67"/>
      <c r="B27" s="64" t="s">
        <v>144</v>
      </c>
      <c r="C27" s="65" t="s">
        <v>0</v>
      </c>
      <c r="D27" s="65">
        <v>1</v>
      </c>
      <c r="E27" s="57"/>
      <c r="F27" s="58"/>
      <c r="G27" s="58"/>
      <c r="H27" s="58">
        <f t="shared" ref="H27" si="6">IF(E27&lt;=0,(D27*(F27+G27)),(E27*(F27+G27)))</f>
        <v>0</v>
      </c>
      <c r="I27" s="59"/>
    </row>
    <row r="28" spans="1:9" ht="27.6">
      <c r="A28" s="67"/>
      <c r="B28" s="64" t="s">
        <v>115</v>
      </c>
      <c r="C28" s="65" t="s">
        <v>0</v>
      </c>
      <c r="D28" s="65">
        <v>1</v>
      </c>
      <c r="E28" s="57"/>
      <c r="F28" s="58"/>
      <c r="G28" s="58"/>
      <c r="H28" s="58">
        <f t="shared" ref="H28:H29" si="7">IF(E28&lt;=0,(D28*(F28+G28)),(E28*(F28+G28)))</f>
        <v>0</v>
      </c>
      <c r="I28" s="59"/>
    </row>
    <row r="29" spans="1:9" ht="27.6">
      <c r="A29" s="67"/>
      <c r="B29" s="64" t="s">
        <v>89</v>
      </c>
      <c r="C29" s="65" t="s">
        <v>0</v>
      </c>
      <c r="D29" s="65">
        <v>1</v>
      </c>
      <c r="E29" s="57"/>
      <c r="F29" s="58"/>
      <c r="G29" s="58"/>
      <c r="H29" s="58">
        <f t="shared" si="7"/>
        <v>0</v>
      </c>
      <c r="I29" s="59"/>
    </row>
    <row r="30" spans="1:9">
      <c r="A30" s="67"/>
      <c r="B30" s="64" t="s">
        <v>90</v>
      </c>
      <c r="C30" s="65" t="s">
        <v>0</v>
      </c>
      <c r="D30" s="65">
        <v>1</v>
      </c>
      <c r="E30" s="57"/>
      <c r="F30" s="58"/>
      <c r="G30" s="58"/>
      <c r="H30" s="58">
        <f t="shared" ref="H30:H39" si="8">IF(E30&lt;=0,(D30*(F30+G30)),(E30*(F30+G30)))</f>
        <v>0</v>
      </c>
      <c r="I30" s="59"/>
    </row>
    <row r="31" spans="1:9">
      <c r="A31" s="67"/>
      <c r="B31" s="64" t="s">
        <v>91</v>
      </c>
      <c r="C31" s="65" t="s">
        <v>0</v>
      </c>
      <c r="D31" s="65">
        <v>1</v>
      </c>
      <c r="E31" s="57"/>
      <c r="F31" s="58"/>
      <c r="G31" s="58"/>
      <c r="H31" s="58">
        <f t="shared" si="8"/>
        <v>0</v>
      </c>
      <c r="I31" s="59"/>
    </row>
    <row r="32" spans="1:9">
      <c r="A32" s="67"/>
      <c r="B32" s="68" t="s">
        <v>18</v>
      </c>
      <c r="C32" s="65" t="s">
        <v>0</v>
      </c>
      <c r="D32" s="65">
        <v>1</v>
      </c>
      <c r="E32" s="57"/>
      <c r="F32" s="58"/>
      <c r="G32" s="58"/>
      <c r="H32" s="58">
        <f t="shared" si="8"/>
        <v>0</v>
      </c>
      <c r="I32" s="59"/>
    </row>
    <row r="33" spans="1:9">
      <c r="A33" s="67"/>
      <c r="B33" s="68" t="s">
        <v>19</v>
      </c>
      <c r="C33" s="69" t="s">
        <v>0</v>
      </c>
      <c r="D33" s="65">
        <v>1</v>
      </c>
      <c r="E33" s="57"/>
      <c r="F33" s="58"/>
      <c r="G33" s="58"/>
      <c r="H33" s="58">
        <f t="shared" si="8"/>
        <v>0</v>
      </c>
      <c r="I33" s="59"/>
    </row>
    <row r="34" spans="1:9">
      <c r="A34" s="67"/>
      <c r="B34" s="7" t="s">
        <v>92</v>
      </c>
      <c r="C34" s="69" t="s">
        <v>0</v>
      </c>
      <c r="D34" s="69">
        <v>1</v>
      </c>
      <c r="E34" s="57"/>
      <c r="F34" s="58"/>
      <c r="G34" s="58"/>
      <c r="H34" s="58">
        <f>IF(E34&lt;=0,(D34*(F34+G34)),(E34*(F34+G34)))</f>
        <v>0</v>
      </c>
      <c r="I34" s="59"/>
    </row>
    <row r="35" spans="1:9">
      <c r="A35" s="67"/>
      <c r="B35" s="68" t="s">
        <v>20</v>
      </c>
      <c r="C35" s="69" t="s">
        <v>0</v>
      </c>
      <c r="D35" s="70">
        <v>1</v>
      </c>
      <c r="E35" s="57"/>
      <c r="F35" s="58"/>
      <c r="G35" s="58"/>
      <c r="H35" s="58">
        <f t="shared" si="8"/>
        <v>0</v>
      </c>
      <c r="I35" s="59"/>
    </row>
    <row r="36" spans="1:9">
      <c r="A36" s="67"/>
      <c r="B36" s="68" t="s">
        <v>21</v>
      </c>
      <c r="C36" s="69" t="s">
        <v>0</v>
      </c>
      <c r="D36" s="70">
        <v>1</v>
      </c>
      <c r="E36" s="57"/>
      <c r="F36" s="58"/>
      <c r="G36" s="58"/>
      <c r="H36" s="58">
        <f t="shared" si="8"/>
        <v>0</v>
      </c>
      <c r="I36" s="59"/>
    </row>
    <row r="37" spans="1:9">
      <c r="A37" s="67"/>
      <c r="B37" s="68" t="s">
        <v>22</v>
      </c>
      <c r="C37" s="69" t="s">
        <v>0</v>
      </c>
      <c r="D37" s="69">
        <v>1</v>
      </c>
      <c r="E37" s="57"/>
      <c r="F37" s="58"/>
      <c r="G37" s="58"/>
      <c r="H37" s="58">
        <f t="shared" si="8"/>
        <v>0</v>
      </c>
      <c r="I37" s="59"/>
    </row>
    <row r="38" spans="1:9">
      <c r="A38" s="67"/>
      <c r="B38" s="68" t="s">
        <v>23</v>
      </c>
      <c r="C38" s="69" t="s">
        <v>0</v>
      </c>
      <c r="D38" s="69">
        <v>1</v>
      </c>
      <c r="E38" s="57"/>
      <c r="F38" s="58"/>
      <c r="G38" s="58"/>
      <c r="H38" s="58">
        <f t="shared" si="8"/>
        <v>0</v>
      </c>
      <c r="I38" s="59"/>
    </row>
    <row r="39" spans="1:9">
      <c r="A39" s="67"/>
      <c r="B39" s="49" t="s">
        <v>24</v>
      </c>
      <c r="C39" s="69" t="s">
        <v>0</v>
      </c>
      <c r="D39" s="69">
        <v>1</v>
      </c>
      <c r="E39" s="57"/>
      <c r="F39" s="58"/>
      <c r="G39" s="58"/>
      <c r="H39" s="58">
        <f t="shared" si="8"/>
        <v>0</v>
      </c>
      <c r="I39" s="59"/>
    </row>
    <row r="40" spans="1:9">
      <c r="E40" s="73"/>
      <c r="F40" s="43"/>
      <c r="G40" s="43"/>
      <c r="H40" s="43"/>
      <c r="I40" s="74"/>
    </row>
  </sheetData>
  <sheetProtection selectLockedCells="1"/>
  <mergeCells count="1">
    <mergeCell ref="A1:I1"/>
  </mergeCells>
  <printOptions horizontalCentered="1" gridLines="1"/>
  <pageMargins left="0.59055118110236227" right="0.59055118110236227" top="0.78740157480314965" bottom="0.78740157480314965" header="0.31496062992125984" footer="0.31496062992125984"/>
  <pageSetup paperSize="9" scale="90" fitToHeight="0" orientation="landscape" r:id="rId1"/>
  <headerFooter>
    <oddFooter>&amp;C&amp;"Arial ce,Obyčejné"&amp;8&amp;A / List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7AA4127DB0AC044BB1FBB1E7C7C47BC" ma:contentTypeVersion="17" ma:contentTypeDescription="Vytvoří nový dokument" ma:contentTypeScope="" ma:versionID="b3ee57b15069a40bd2dab4e3543b79fa">
  <xsd:schema xmlns:xsd="http://www.w3.org/2001/XMLSchema" xmlns:xs="http://www.w3.org/2001/XMLSchema" xmlns:p="http://schemas.microsoft.com/office/2006/metadata/properties" xmlns:ns2="ebfe6964-25e8-4c5c-8d03-e3ad89729c7f" xmlns:ns3="f08830a1-ab89-47af-bf4c-d342666550ed" targetNamespace="http://schemas.microsoft.com/office/2006/metadata/properties" ma:root="true" ma:fieldsID="6f95c14899d6ef0f67301956684ee3ef" ns2:_="" ns3:_="">
    <xsd:import namespace="ebfe6964-25e8-4c5c-8d03-e3ad89729c7f"/>
    <xsd:import namespace="f08830a1-ab89-47af-bf4c-d342666550e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e6964-25e8-4c5c-8d03-e3ad89729c7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3" nillable="true" ma:displayName="Taxonomy Catch All Column" ma:hidden="true" ma:list="{0933b7b3-a45e-4368-a8f2-a323bb3350ad}" ma:internalName="TaxCatchAll" ma:showField="CatchAllData" ma:web="ebfe6964-25e8-4c5c-8d03-e3ad89729c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830a1-ab89-47af-bf4c-d342666550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Značky obrázků" ma:readOnly="false" ma:fieldId="{5cf76f15-5ced-4ddc-b409-7134ff3c332f}" ma:taxonomyMulti="true" ma:sspId="134c25a9-383c-4cbf-b962-16e7bd1a9a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8830a1-ab89-47af-bf4c-d342666550ed">
      <Terms xmlns="http://schemas.microsoft.com/office/infopath/2007/PartnerControls"/>
    </lcf76f155ced4ddcb4097134ff3c332f>
    <TaxCatchAll xmlns="ebfe6964-25e8-4c5c-8d03-e3ad89729c7f" xsi:nil="true"/>
    <_dlc_DocId xmlns="ebfe6964-25e8-4c5c-8d03-e3ad89729c7f">SZSAYVSQ6DTU-2026886553-200885</_dlc_DocId>
    <_dlc_DocIdUrl xmlns="ebfe6964-25e8-4c5c-8d03-e3ad89729c7f">
      <Url>https://landscape4u.sharepoint.com/sites/data/_layouts/15/DocIdRedir.aspx?ID=SZSAYVSQ6DTU-2026886553-200885</Url>
      <Description>SZSAYVSQ6DTU-2026886553-200885</Description>
    </_dlc_DocIdUrl>
  </documentManagement>
</p:properties>
</file>

<file path=customXml/itemProps1.xml><?xml version="1.0" encoding="utf-8"?>
<ds:datastoreItem xmlns:ds="http://schemas.openxmlformats.org/officeDocument/2006/customXml" ds:itemID="{F6E98AF3-FAD2-4F70-AEAE-123088D74099}"/>
</file>

<file path=customXml/itemProps2.xml><?xml version="1.0" encoding="utf-8"?>
<ds:datastoreItem xmlns:ds="http://schemas.openxmlformats.org/officeDocument/2006/customXml" ds:itemID="{FDE6C18B-1D08-46FE-B144-7155F35A577B}"/>
</file>

<file path=customXml/itemProps3.xml><?xml version="1.0" encoding="utf-8"?>
<ds:datastoreItem xmlns:ds="http://schemas.openxmlformats.org/officeDocument/2006/customXml" ds:itemID="{71550548-9087-4D10-99FF-E72965A7AF7C}"/>
</file>

<file path=customXml/itemProps4.xml><?xml version="1.0" encoding="utf-8"?>
<ds:datastoreItem xmlns:ds="http://schemas.openxmlformats.org/officeDocument/2006/customXml" ds:itemID="{9D5A7B57-882C-4545-B93D-767E0F6F60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7</vt:i4>
      </vt:variant>
    </vt:vector>
  </HeadingPairs>
  <TitlesOfParts>
    <vt:vector size="13" baseType="lpstr">
      <vt:lpstr>Obecně poznámky</vt:lpstr>
      <vt:lpstr>Obecně k VV</vt:lpstr>
      <vt:lpstr>Rekapitulace</vt:lpstr>
      <vt:lpstr>VODA</vt:lpstr>
      <vt:lpstr>SK</vt:lpstr>
      <vt:lpstr>PLYN</vt:lpstr>
      <vt:lpstr>PLYN!Názvy_tisku</vt:lpstr>
      <vt:lpstr>SK!Názvy_tisku</vt:lpstr>
      <vt:lpstr>VODA!Názvy_tisku</vt:lpstr>
      <vt:lpstr>'Obecně k VV'!Oblast_tisku</vt:lpstr>
      <vt:lpstr>Rekapitulace!Oblast_tisku</vt:lpstr>
      <vt:lpstr>SK!Oblast_tisku</vt:lpstr>
      <vt:lpstr>VODA!Oblast_tisku</vt:lpstr>
    </vt:vector>
  </TitlesOfParts>
  <Company>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Jakes, Martin</dc:creator>
  <cp:lastModifiedBy>R F</cp:lastModifiedBy>
  <cp:lastPrinted>2025-01-16T19:47:08Z</cp:lastPrinted>
  <dcterms:created xsi:type="dcterms:W3CDTF">2005-05-24T12:42:34Z</dcterms:created>
  <dcterms:modified xsi:type="dcterms:W3CDTF">2025-01-18T13:11:19Z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0x01010087AA4127DB0AC044BB1FBB1E7C7C47BC</vt:lpwstr>
  </property>
  <property fmtid="{D5CDD505-2E9C-101B-9397-08002B2CF9AE}" pid="3" name="_dlc_DocIdItemGuid">
    <vt:lpwstr>c40dba98-04fb-4140-b6ca-12031a4e2ea5</vt:lpwstr>
  </property>
</Properties>
</file>